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2DCCCE12-4FE9-44F4-AC7E-8E111559FB63}" xr6:coauthVersionLast="47" xr6:coauthVersionMax="47" xr10:uidLastSave="{00000000-0000-0000-0000-000000000000}"/>
  <bookViews>
    <workbookView xWindow="-108" yWindow="-108" windowWidth="23256" windowHeight="12456" xr2:uid="{00000000-000D-0000-FFFF-FFFF00000000}"/>
  </bookViews>
  <sheets>
    <sheet name="CRONOGRAMA" sheetId="9" r:id="rId1"/>
    <sheet name="VIGENCIA 2026" sheetId="12" r:id="rId2"/>
    <sheet name="VIGENCIA 2025" sheetId="11" r:id="rId3"/>
    <sheet name="GENERAL" sheetId="10" r:id="rId4"/>
    <sheet name="SALARIOS" sheetId="8" r:id="rId5"/>
    <sheet name="FM-1" sheetId="5" r:id="rId6"/>
    <sheet name="FM-3" sheetId="7" r:id="rId7"/>
    <sheet name="FM-2" sheetId="6" r:id="rId8"/>
    <sheet name="ENTREGABLES" sheetId="1" r:id="rId9"/>
  </sheets>
  <definedNames>
    <definedName name="_xlnm.Print_Area" localSheetId="0">CRONOGRAMA!$A$1:$AA$59</definedName>
    <definedName name="_xlnm.Print_Area" localSheetId="8">ENTREGABLES!$B$2:$F$23</definedName>
    <definedName name="_xlnm.Print_Area" localSheetId="3">GENERAL!$B$2:$K$55</definedName>
    <definedName name="_xlnm.Print_Area" localSheetId="2">'VIGENCIA 2025'!$B$2:$K$55</definedName>
    <definedName name="_xlnm.Print_Area" localSheetId="1">'VIGENCIA 2026'!$B$2:$K$55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2" i="9" l="1"/>
  <c r="I28" i="12"/>
  <c r="I27" i="12"/>
  <c r="I25" i="12"/>
  <c r="I26" i="12" s="1"/>
  <c r="I28" i="11"/>
  <c r="I27" i="11"/>
  <c r="I25" i="11"/>
  <c r="I26" i="11" s="1"/>
  <c r="I22" i="12"/>
  <c r="I21" i="12"/>
  <c r="I22" i="11"/>
  <c r="I21" i="11"/>
  <c r="I10" i="12"/>
  <c r="I18" i="12" s="1"/>
  <c r="I10" i="11"/>
  <c r="I18" i="11" s="1"/>
  <c r="I25" i="10"/>
  <c r="I28" i="10"/>
  <c r="I27" i="10"/>
  <c r="I22" i="10"/>
  <c r="I21" i="10"/>
  <c r="I10" i="10"/>
  <c r="O40" i="8"/>
  <c r="L40" i="8"/>
  <c r="N39" i="8"/>
  <c r="O39" i="8" s="1"/>
  <c r="L39" i="8"/>
  <c r="N38" i="8"/>
  <c r="O38" i="8" s="1"/>
  <c r="L38" i="8"/>
  <c r="N37" i="8"/>
  <c r="O37" i="8" s="1"/>
  <c r="L37" i="8"/>
  <c r="N36" i="8"/>
  <c r="O36" i="8" s="1"/>
  <c r="L36" i="8"/>
  <c r="N35" i="8"/>
  <c r="N30" i="8" s="1"/>
  <c r="L35" i="8"/>
  <c r="M30" i="8"/>
  <c r="P30" i="8" s="1"/>
  <c r="L30" i="8"/>
  <c r="O30" i="8" s="1"/>
  <c r="Q30" i="8" s="1"/>
  <c r="S30" i="8" s="1"/>
  <c r="M29" i="8"/>
  <c r="L29" i="8"/>
  <c r="M27" i="8"/>
  <c r="L27" i="8"/>
  <c r="M26" i="8"/>
  <c r="L26" i="8"/>
  <c r="M23" i="8"/>
  <c r="L23" i="8"/>
  <c r="M22" i="8"/>
  <c r="L22" i="8"/>
  <c r="M21" i="8"/>
  <c r="L21" i="8"/>
  <c r="M20" i="8"/>
  <c r="L20" i="8"/>
  <c r="M19" i="8"/>
  <c r="L19" i="8"/>
  <c r="E57" i="6"/>
  <c r="E38" i="6"/>
  <c r="E18" i="6"/>
  <c r="E10" i="6"/>
  <c r="E9" i="6"/>
  <c r="E22" i="6" s="1"/>
  <c r="D56" i="7"/>
  <c r="G28" i="9" s="1"/>
  <c r="D37" i="7"/>
  <c r="D17" i="7"/>
  <c r="D9" i="7"/>
  <c r="D8" i="7"/>
  <c r="D21" i="7" s="1"/>
  <c r="D56" i="5"/>
  <c r="D36" i="5"/>
  <c r="D18" i="5"/>
  <c r="D17" i="5"/>
  <c r="D9" i="5"/>
  <c r="D8" i="5"/>
  <c r="D21" i="5" s="1"/>
  <c r="K40" i="12"/>
  <c r="K39" i="12"/>
  <c r="K41" i="12" s="1"/>
  <c r="K36" i="12"/>
  <c r="K35" i="12"/>
  <c r="K34" i="12"/>
  <c r="K33" i="12"/>
  <c r="K32" i="12"/>
  <c r="K31" i="12"/>
  <c r="C2" i="12"/>
  <c r="K40" i="11"/>
  <c r="K39" i="11"/>
  <c r="K36" i="11"/>
  <c r="K35" i="11"/>
  <c r="K34" i="11"/>
  <c r="K33" i="11"/>
  <c r="K32" i="11"/>
  <c r="K31" i="11"/>
  <c r="K28" i="11"/>
  <c r="C2" i="11"/>
  <c r="I14" i="12" l="1"/>
  <c r="I15" i="12"/>
  <c r="I16" i="12"/>
  <c r="I11" i="12"/>
  <c r="I12" i="12"/>
  <c r="I13" i="12"/>
  <c r="I17" i="12"/>
  <c r="I11" i="11"/>
  <c r="I12" i="11"/>
  <c r="I13" i="11"/>
  <c r="I14" i="11"/>
  <c r="I15" i="11"/>
  <c r="I16" i="11"/>
  <c r="I17" i="11"/>
  <c r="O20" i="8"/>
  <c r="P20" i="8"/>
  <c r="O29" i="8"/>
  <c r="P21" i="8"/>
  <c r="P22" i="8"/>
  <c r="O23" i="8"/>
  <c r="O26" i="8"/>
  <c r="O19" i="8"/>
  <c r="O27" i="8"/>
  <c r="O21" i="8"/>
  <c r="Q21" i="8" s="1"/>
  <c r="S21" i="8" s="1"/>
  <c r="P29" i="8"/>
  <c r="N20" i="8"/>
  <c r="N22" i="8"/>
  <c r="O22" i="8" s="1"/>
  <c r="Q22" i="8" s="1"/>
  <c r="S22" i="8" s="1"/>
  <c r="N26" i="8"/>
  <c r="P26" i="8" s="1"/>
  <c r="N29" i="8"/>
  <c r="O35" i="8"/>
  <c r="N19" i="8"/>
  <c r="P19" i="8" s="1"/>
  <c r="N21" i="8"/>
  <c r="N23" i="8"/>
  <c r="P23" i="8" s="1"/>
  <c r="N27" i="8"/>
  <c r="P27" i="8" s="1"/>
  <c r="E40" i="6"/>
  <c r="E44" i="6" s="1"/>
  <c r="E59" i="6" s="1"/>
  <c r="D39" i="7"/>
  <c r="D43" i="7" s="1"/>
  <c r="D58" i="7" s="1"/>
  <c r="K28" i="12"/>
  <c r="D38" i="5"/>
  <c r="D42" i="5" s="1"/>
  <c r="D58" i="5" s="1"/>
  <c r="K41" i="11"/>
  <c r="K37" i="12"/>
  <c r="K37" i="11"/>
  <c r="K25" i="12"/>
  <c r="K26" i="12"/>
  <c r="K27" i="12"/>
  <c r="K25" i="11"/>
  <c r="K26" i="11"/>
  <c r="K27" i="11"/>
  <c r="I26" i="9"/>
  <c r="AB26" i="9" s="1"/>
  <c r="I27" i="9"/>
  <c r="AB27" i="9" s="1"/>
  <c r="AB20" i="9"/>
  <c r="AB24" i="9"/>
  <c r="I25" i="9"/>
  <c r="AB25" i="9" s="1"/>
  <c r="I28" i="9"/>
  <c r="AB28" i="9" s="1"/>
  <c r="I31" i="9"/>
  <c r="I32" i="9"/>
  <c r="I33" i="9"/>
  <c r="I34" i="9"/>
  <c r="I35" i="9"/>
  <c r="I36" i="9"/>
  <c r="I39" i="9"/>
  <c r="I40" i="9"/>
  <c r="Q27" i="8" l="1"/>
  <c r="S27" i="8" s="1"/>
  <c r="Q26" i="8"/>
  <c r="S26" i="8" s="1"/>
  <c r="Q29" i="8"/>
  <c r="S29" i="8" s="1"/>
  <c r="Q20" i="8"/>
  <c r="S20" i="8" s="1"/>
  <c r="Q19" i="8"/>
  <c r="S19" i="8" s="1"/>
  <c r="Q23" i="8"/>
  <c r="S23" i="8" s="1"/>
  <c r="K29" i="12"/>
  <c r="K29" i="11"/>
  <c r="I41" i="9"/>
  <c r="I29" i="9"/>
  <c r="AB29" i="9" s="1"/>
  <c r="I37" i="9"/>
  <c r="C2" i="10" l="1"/>
  <c r="B1" i="9"/>
  <c r="J39" i="9"/>
  <c r="J36" i="9"/>
  <c r="J35" i="9"/>
  <c r="J34" i="9"/>
  <c r="J33" i="9"/>
  <c r="J32" i="9"/>
  <c r="Z32" i="9" s="1"/>
  <c r="J31" i="9"/>
  <c r="Z31" i="9" s="1"/>
  <c r="B3" i="9"/>
  <c r="N39" i="9" l="1"/>
  <c r="R39" i="9" s="1"/>
  <c r="N40" i="9"/>
  <c r="R40" i="9" l="1"/>
  <c r="V40" i="9"/>
  <c r="V39" i="9"/>
  <c r="K40" i="10"/>
  <c r="K39" i="10"/>
  <c r="K36" i="10"/>
  <c r="K35" i="10"/>
  <c r="K34" i="10"/>
  <c r="K33" i="10"/>
  <c r="K32" i="10"/>
  <c r="K31" i="10"/>
  <c r="Z42" i="9"/>
  <c r="AA41" i="9"/>
  <c r="AA40" i="9"/>
  <c r="AA39" i="9"/>
  <c r="AA38" i="9"/>
  <c r="Z37" i="9"/>
  <c r="AA36" i="9"/>
  <c r="AA34" i="9"/>
  <c r="AA33" i="9"/>
  <c r="N33" i="9"/>
  <c r="AA32" i="9"/>
  <c r="AA31" i="9"/>
  <c r="Z29" i="9"/>
  <c r="AA24" i="9"/>
  <c r="Z23" i="9"/>
  <c r="AA20" i="9"/>
  <c r="Z19" i="9"/>
  <c r="Z40" i="9" l="1"/>
  <c r="R33" i="9"/>
  <c r="V33" i="9" s="1"/>
  <c r="K41" i="10"/>
  <c r="K37" i="10"/>
  <c r="E60" i="6"/>
  <c r="N35" i="9"/>
  <c r="AA25" i="9"/>
  <c r="J25" i="9"/>
  <c r="N34" i="9"/>
  <c r="AA35" i="9"/>
  <c r="Z41" i="9"/>
  <c r="I13" i="9" l="1"/>
  <c r="AB13" i="9" s="1"/>
  <c r="I15" i="9"/>
  <c r="AB15" i="9" s="1"/>
  <c r="I11" i="9"/>
  <c r="AB11" i="9" s="1"/>
  <c r="I12" i="9"/>
  <c r="I14" i="9"/>
  <c r="AB14" i="9" s="1"/>
  <c r="I16" i="9"/>
  <c r="AB16" i="9" s="1"/>
  <c r="I17" i="9"/>
  <c r="AB17" i="9" s="1"/>
  <c r="I18" i="9"/>
  <c r="I10" i="9"/>
  <c r="Z33" i="9"/>
  <c r="R35" i="9"/>
  <c r="V35" i="9" s="1"/>
  <c r="Z35" i="9"/>
  <c r="R34" i="9"/>
  <c r="V34" i="9" s="1"/>
  <c r="Z39" i="9"/>
  <c r="N25" i="9"/>
  <c r="R25" i="9" s="1"/>
  <c r="V25" i="9" s="1"/>
  <c r="N36" i="9"/>
  <c r="K22" i="12" l="1"/>
  <c r="K21" i="12"/>
  <c r="K23" i="12" s="1"/>
  <c r="K22" i="10"/>
  <c r="K21" i="10"/>
  <c r="I22" i="9"/>
  <c r="I21" i="9"/>
  <c r="K22" i="11"/>
  <c r="K21" i="11"/>
  <c r="R18" i="9"/>
  <c r="AB18" i="9"/>
  <c r="K17" i="12"/>
  <c r="K18" i="12"/>
  <c r="K10" i="12"/>
  <c r="K11" i="12"/>
  <c r="K12" i="12"/>
  <c r="K13" i="12"/>
  <c r="K14" i="12"/>
  <c r="K15" i="12"/>
  <c r="K16" i="12"/>
  <c r="AB10" i="9"/>
  <c r="I19" i="9"/>
  <c r="AB12" i="9"/>
  <c r="N12" i="9"/>
  <c r="AA10" i="9"/>
  <c r="K18" i="11"/>
  <c r="K12" i="11"/>
  <c r="K11" i="11"/>
  <c r="K10" i="11"/>
  <c r="K13" i="11"/>
  <c r="K15" i="11"/>
  <c r="K14" i="11"/>
  <c r="K16" i="11"/>
  <c r="K17" i="11"/>
  <c r="J10" i="9"/>
  <c r="R10" i="9" s="1"/>
  <c r="Z34" i="9"/>
  <c r="R36" i="9"/>
  <c r="V36" i="9" s="1"/>
  <c r="Z25" i="9"/>
  <c r="I11" i="10"/>
  <c r="I18" i="10"/>
  <c r="I15" i="10"/>
  <c r="I17" i="10"/>
  <c r="I13" i="10"/>
  <c r="I14" i="10"/>
  <c r="I16" i="10"/>
  <c r="I12" i="10"/>
  <c r="K10" i="10"/>
  <c r="K25" i="10"/>
  <c r="I26" i="10"/>
  <c r="N10" i="9"/>
  <c r="K23" i="10" l="1"/>
  <c r="K23" i="11"/>
  <c r="J21" i="9"/>
  <c r="Z21" i="9" s="1"/>
  <c r="AB21" i="9"/>
  <c r="I23" i="9"/>
  <c r="AB23" i="9" s="1"/>
  <c r="AA21" i="9"/>
  <c r="AB22" i="9"/>
  <c r="J22" i="9"/>
  <c r="Z22" i="9" s="1"/>
  <c r="AA22" i="9"/>
  <c r="K19" i="11"/>
  <c r="K43" i="11" s="1"/>
  <c r="K44" i="11" s="1"/>
  <c r="K45" i="11" s="1"/>
  <c r="K46" i="11" s="1"/>
  <c r="K47" i="11" s="1"/>
  <c r="K48" i="11" s="1"/>
  <c r="K19" i="12"/>
  <c r="K43" i="12" s="1"/>
  <c r="K44" i="12" s="1"/>
  <c r="K45" i="12" s="1"/>
  <c r="K46" i="12" s="1"/>
  <c r="K47" i="12" s="1"/>
  <c r="K48" i="12" s="1"/>
  <c r="AB19" i="9"/>
  <c r="I44" i="9"/>
  <c r="Z36" i="9"/>
  <c r="K27" i="10"/>
  <c r="K16" i="10"/>
  <c r="K13" i="10"/>
  <c r="K11" i="10"/>
  <c r="K28" i="10"/>
  <c r="K17" i="10"/>
  <c r="K18" i="10"/>
  <c r="K12" i="10"/>
  <c r="K14" i="10"/>
  <c r="K26" i="10"/>
  <c r="K15" i="10"/>
  <c r="V10" i="9"/>
  <c r="K29" i="10" l="1"/>
  <c r="K19" i="10"/>
  <c r="AA13" i="9"/>
  <c r="J13" i="9"/>
  <c r="AA12" i="9"/>
  <c r="N15" i="9"/>
  <c r="AA15" i="9"/>
  <c r="AA26" i="9"/>
  <c r="J26" i="9"/>
  <c r="J27" i="9"/>
  <c r="AA27" i="9"/>
  <c r="J17" i="9"/>
  <c r="AA17" i="9"/>
  <c r="N16" i="9"/>
  <c r="AA16" i="9"/>
  <c r="AA18" i="9"/>
  <c r="AA11" i="9"/>
  <c r="J11" i="9"/>
  <c r="J28" i="9"/>
  <c r="AA28" i="9"/>
  <c r="J14" i="9"/>
  <c r="AA14" i="9"/>
  <c r="Z10" i="9"/>
  <c r="K43" i="10" l="1"/>
  <c r="K44" i="10" s="1"/>
  <c r="J44" i="9"/>
  <c r="I54" i="9"/>
  <c r="AA44" i="9"/>
  <c r="R15" i="9"/>
  <c r="V15" i="9"/>
  <c r="N17" i="9"/>
  <c r="V17" i="9" s="1"/>
  <c r="R17" i="9"/>
  <c r="R12" i="9"/>
  <c r="V12" i="9" s="1"/>
  <c r="N14" i="9"/>
  <c r="V14" i="9" s="1"/>
  <c r="R14" i="9"/>
  <c r="V18" i="9"/>
  <c r="N27" i="9"/>
  <c r="R27" i="9" s="1"/>
  <c r="V27" i="9" s="1"/>
  <c r="R13" i="9"/>
  <c r="N13" i="9"/>
  <c r="N26" i="9"/>
  <c r="R26" i="9" s="1"/>
  <c r="V26" i="9" s="1"/>
  <c r="R11" i="9"/>
  <c r="N11" i="9"/>
  <c r="N28" i="9"/>
  <c r="R28" i="9" s="1"/>
  <c r="V28" i="9" s="1"/>
  <c r="V16" i="9"/>
  <c r="R16" i="9"/>
  <c r="K45" i="10" l="1"/>
  <c r="K46" i="10" s="1"/>
  <c r="K47" i="10" s="1"/>
  <c r="K48" i="10" s="1"/>
  <c r="F12" i="1"/>
  <c r="F10" i="1"/>
  <c r="F6" i="1"/>
  <c r="F8" i="1"/>
  <c r="F4" i="1"/>
  <c r="F9" i="1"/>
  <c r="F11" i="1"/>
  <c r="F5" i="1"/>
  <c r="F7" i="1"/>
  <c r="N44" i="9"/>
  <c r="R44" i="9"/>
  <c r="Z13" i="9"/>
  <c r="Z27" i="9"/>
  <c r="Z26" i="9"/>
  <c r="Z15" i="9"/>
  <c r="Z17" i="9"/>
  <c r="Z18" i="9"/>
  <c r="I45" i="9"/>
  <c r="I46" i="9" s="1"/>
  <c r="I47" i="9" s="1"/>
  <c r="I50" i="9" s="1"/>
  <c r="Z28" i="9"/>
  <c r="V11" i="9"/>
  <c r="V44" i="9" s="1"/>
  <c r="Z14" i="9"/>
  <c r="Z16" i="9"/>
  <c r="Z12" i="9"/>
  <c r="F13" i="1" l="1"/>
  <c r="F14" i="1" s="1"/>
  <c r="F15" i="1" s="1"/>
  <c r="Z11" i="9"/>
  <c r="Z44" i="9" s="1"/>
  <c r="I49" i="9"/>
  <c r="I51" i="9" s="1"/>
</calcChain>
</file>

<file path=xl/sharedStrings.xml><?xml version="1.0" encoding="utf-8"?>
<sst xmlns="http://schemas.openxmlformats.org/spreadsheetml/2006/main" count="833" uniqueCount="295">
  <si>
    <r>
      <t>ITEM</t>
    </r>
    <r>
      <rPr>
        <sz val="8"/>
        <color rgb="FF000000"/>
        <rFont val="Calibri Light"/>
        <family val="2"/>
      </rPr>
      <t> </t>
    </r>
  </si>
  <si>
    <r>
      <t>DESCRIPCIÓN DE ENTREGABLE</t>
    </r>
    <r>
      <rPr>
        <sz val="8"/>
        <color rgb="FF000000"/>
        <rFont val="Calibri Light"/>
        <family val="2"/>
      </rPr>
      <t> </t>
    </r>
  </si>
  <si>
    <r>
      <t>ENTREGABLES</t>
    </r>
    <r>
      <rPr>
        <sz val="8"/>
        <color rgb="FF000000"/>
        <rFont val="Calibri Light"/>
        <family val="2"/>
      </rPr>
      <t> </t>
    </r>
  </si>
  <si>
    <r>
      <t>%</t>
    </r>
    <r>
      <rPr>
        <sz val="8"/>
        <color rgb="FF000000"/>
        <rFont val="Calibri Light"/>
        <family val="2"/>
      </rPr>
      <t> </t>
    </r>
  </si>
  <si>
    <t xml:space="preserve">VALOR </t>
  </si>
  <si>
    <t>1.1 </t>
  </si>
  <si>
    <t>1 </t>
  </si>
  <si>
    <t>1.2 </t>
  </si>
  <si>
    <t>ESTUDIO GEOTECNIA ( INCLUYE ESTUDIO DE SUELOS) </t>
  </si>
  <si>
    <t>1.3 </t>
  </si>
  <si>
    <t>1.4 </t>
  </si>
  <si>
    <t xml:space="preserve"> DISEÑO ESTRUCTURAL INCLUYE MEMORIA DE CALCULO </t>
  </si>
  <si>
    <t>1.5 </t>
  </si>
  <si>
    <t>DISEÑOS DE REDES DE SERVICIO. (ELECTRICO, VOZ Y DATOS, SANITARIO, HIDRAULICO, RED CONTRA INCENDIOS, MECANICO). </t>
  </si>
  <si>
    <t>1.6 </t>
  </si>
  <si>
    <t>DISEÑO DE ANALISIS DE DESCARGAS, EXTRACCIONES Y LINEAMIENTOS AMBIENTALES MINIMOS </t>
  </si>
  <si>
    <t>1.7 </t>
  </si>
  <si>
    <t>ESTUDIO DE CANTIDADES DE OBRA, ANALISIS DE PRECIOS UNITARIOS, PRESUPUESTOS, ESPECIFICACIONES TECNICAS, CRONOGRAMAS, PLANOS Y OTROS DOCUMENTOS DE SOPORTE PARA EL CALCULO DE LAS OBRAS. estimación de los costos del proyecto en cada una de sus fases subsiguientes, con el fin de que se pueda garantizar la financiación de estas. </t>
  </si>
  <si>
    <t>1.8 </t>
  </si>
  <si>
    <t>ESTUDIO DE SEGURIDAD HUMANA. </t>
  </si>
  <si>
    <t>1.9 </t>
  </si>
  <si>
    <t xml:space="preserve">SUB TOTAL COSTO DIRECTOS </t>
  </si>
  <si>
    <t>IVA 19%</t>
  </si>
  <si>
    <t xml:space="preserve">TOTAL CONSULTORIA + IVA </t>
  </si>
  <si>
    <t>Tiempo estimado de ejecucion</t>
  </si>
  <si>
    <t>MESES</t>
  </si>
  <si>
    <t>CONSULTORIA</t>
  </si>
  <si>
    <t>CODIGO DANE</t>
  </si>
  <si>
    <t>PERSONAL PROFESIONAL</t>
  </si>
  <si>
    <t>CANTIDAD</t>
  </si>
  <si>
    <t>UNIDAD</t>
  </si>
  <si>
    <t>FRECUENCIA</t>
  </si>
  <si>
    <t>VALOR H/M</t>
  </si>
  <si>
    <t>FM</t>
  </si>
  <si>
    <t>% DEDICACION</t>
  </si>
  <si>
    <t>VALOR</t>
  </si>
  <si>
    <t>1.1</t>
  </si>
  <si>
    <t>Director de Consultoria (Ingeniero civil o arquitecto)</t>
  </si>
  <si>
    <t>Mes</t>
  </si>
  <si>
    <t>1.2</t>
  </si>
  <si>
    <t xml:space="preserve">Arquitecto Diseñador </t>
  </si>
  <si>
    <t>1.3</t>
  </si>
  <si>
    <t>Profesional de apoyo (Arquitecto, Ingeniero industrial, o ingeniero civil )</t>
  </si>
  <si>
    <t>1.5</t>
  </si>
  <si>
    <t>Ingeniero mecanico (sistema de ventilación)</t>
  </si>
  <si>
    <t>1.6</t>
  </si>
  <si>
    <t xml:space="preserve">Ingeniero Civil (diseño estructural) </t>
  </si>
  <si>
    <t>1.7</t>
  </si>
  <si>
    <t>Ingeniero Eléctrico o Electricista (red electrica y de iluminación)</t>
  </si>
  <si>
    <t>1.8</t>
  </si>
  <si>
    <t>1.9</t>
  </si>
  <si>
    <t>Ingeniero ambiental (manejo ambiental)</t>
  </si>
  <si>
    <t>PERSONAL DE APOYO NO PROFESIONAL</t>
  </si>
  <si>
    <t>1.13</t>
  </si>
  <si>
    <t>Topografo de Consultoria</t>
  </si>
  <si>
    <t>1.14</t>
  </si>
  <si>
    <t>Cadeneros</t>
  </si>
  <si>
    <t>1.15</t>
  </si>
  <si>
    <t>Asesor Juridico</t>
  </si>
  <si>
    <t>1.16</t>
  </si>
  <si>
    <t>Trabajador Social</t>
  </si>
  <si>
    <t>1.17</t>
  </si>
  <si>
    <t>Secretaria</t>
  </si>
  <si>
    <t>1.18</t>
  </si>
  <si>
    <t xml:space="preserve">Mensajero </t>
  </si>
  <si>
    <t>Und</t>
  </si>
  <si>
    <t>EQUIPOS Y VARIOS</t>
  </si>
  <si>
    <t>1.24</t>
  </si>
  <si>
    <t>Equipo completo de topografia</t>
  </si>
  <si>
    <t>1.25</t>
  </si>
  <si>
    <t xml:space="preserve">Estudio de Suelos </t>
  </si>
  <si>
    <t>1.26</t>
  </si>
  <si>
    <t>Alquiler de Vehiculo de transporte</t>
  </si>
  <si>
    <t>1.27</t>
  </si>
  <si>
    <t>Alquiler de Oficina</t>
  </si>
  <si>
    <t>1.28</t>
  </si>
  <si>
    <t>Alquiler Camara Fotografica y dron</t>
  </si>
  <si>
    <t>1.29</t>
  </si>
  <si>
    <t>Alquiler Equipo de computos</t>
  </si>
  <si>
    <t xml:space="preserve">IMPRESIONES </t>
  </si>
  <si>
    <t>1.30</t>
  </si>
  <si>
    <t>Impresión de informes profesionales ingenierias</t>
  </si>
  <si>
    <t>1.31</t>
  </si>
  <si>
    <t>UND</t>
  </si>
  <si>
    <t>SUBTOTAL (1+2) COSTOS DIRECTOS</t>
  </si>
  <si>
    <t>SUBTOTAL SIN IVA</t>
  </si>
  <si>
    <t>TOTAL SIN INTERVENTORIA</t>
  </si>
  <si>
    <t>FACTOR MULTIPLICADOR PERSONAL PROFESIONAL</t>
  </si>
  <si>
    <t>DESCRIPCIÓN COSTO</t>
  </si>
  <si>
    <t>CONVEN</t>
  </si>
  <si>
    <t>FORMULA DE CALCULO</t>
  </si>
  <si>
    <t>VALOR(%)</t>
  </si>
  <si>
    <t>1.REMUNERACIÓN</t>
  </si>
  <si>
    <t>SALARIOS</t>
  </si>
  <si>
    <t>S</t>
  </si>
  <si>
    <t>(S) = 100</t>
  </si>
  <si>
    <t>2.PRESTACIONES SOCIALES Y PARAFISCALES</t>
  </si>
  <si>
    <t>a) Prima anual</t>
  </si>
  <si>
    <t>P</t>
  </si>
  <si>
    <t>P= S/12</t>
  </si>
  <si>
    <t>b) Cesantias</t>
  </si>
  <si>
    <t>C</t>
  </si>
  <si>
    <t>C= S/12</t>
  </si>
  <si>
    <t>c) Intereses sobre cesantias</t>
  </si>
  <si>
    <t>IC</t>
  </si>
  <si>
    <t>IC= 12% anual</t>
  </si>
  <si>
    <t>d) Riesgos profesionales</t>
  </si>
  <si>
    <t>RP</t>
  </si>
  <si>
    <t>e) Seguridad social</t>
  </si>
  <si>
    <t>SS</t>
  </si>
  <si>
    <t>12% pensión del salario</t>
  </si>
  <si>
    <t>8,5% salud del salario</t>
  </si>
  <si>
    <t>f) Subsidio familiar</t>
  </si>
  <si>
    <t>SF</t>
  </si>
  <si>
    <t>4,0% del salario</t>
  </si>
  <si>
    <t>g) ICBF</t>
  </si>
  <si>
    <t>BF</t>
  </si>
  <si>
    <t>3% del salario</t>
  </si>
  <si>
    <t>h) SENA</t>
  </si>
  <si>
    <t>SN</t>
  </si>
  <si>
    <t>2% del salario</t>
  </si>
  <si>
    <t>i) Vacaciones</t>
  </si>
  <si>
    <t>VC</t>
  </si>
  <si>
    <t>j) Dotación y examenes medicos</t>
  </si>
  <si>
    <t>DE</t>
  </si>
  <si>
    <t>k) Auxilio de transporte</t>
  </si>
  <si>
    <t>AT</t>
  </si>
  <si>
    <t>TOTAL PRESTACIONES SOCIALES Y PARAFISCALES</t>
  </si>
  <si>
    <t>PS</t>
  </si>
  <si>
    <t>3. COSTOS INDIRECTOS, GASTOS E IMPREVISTOS</t>
  </si>
  <si>
    <t>a) Servicio de vigilancia</t>
  </si>
  <si>
    <t>SV</t>
  </si>
  <si>
    <t>b) Servicios publicos y operación</t>
  </si>
  <si>
    <t>PP</t>
  </si>
  <si>
    <t>c) Comunicaciones</t>
  </si>
  <si>
    <t>CM</t>
  </si>
  <si>
    <t>d) Otros gastos (legalización, polizas y seguros, entre otros)</t>
  </si>
  <si>
    <t>OG</t>
  </si>
  <si>
    <t>e) Aseo y cafetería</t>
  </si>
  <si>
    <t>AC</t>
  </si>
  <si>
    <t>SI</t>
  </si>
  <si>
    <t xml:space="preserve">g) Asesoria Contable Tributaria  y Juridica </t>
  </si>
  <si>
    <t>I</t>
  </si>
  <si>
    <t>h) Servicios bancarios, juridicos y administrativos adicionales</t>
  </si>
  <si>
    <t>SBJA</t>
  </si>
  <si>
    <t>SUB TOTAL</t>
  </si>
  <si>
    <t>CI</t>
  </si>
  <si>
    <t>4. SUBTOTAL</t>
  </si>
  <si>
    <t>TC</t>
  </si>
  <si>
    <t>TC=PS+CI</t>
  </si>
  <si>
    <t>5. HONORARIOS O UTILIDAD</t>
  </si>
  <si>
    <t>H</t>
  </si>
  <si>
    <t>H=% estimado de (TC)</t>
  </si>
  <si>
    <t>FACTOR MULTIPLICADOR</t>
  </si>
  <si>
    <t>FM=(S+TC+H)/100)</t>
  </si>
  <si>
    <t>GASTOS DEDUCCIONALES Y CONTRIBUCIONES</t>
  </si>
  <si>
    <t>%</t>
  </si>
  <si>
    <t>PRO-CULTURA</t>
  </si>
  <si>
    <t>PRO-HOSPITAL</t>
  </si>
  <si>
    <t>SISTEMATIZACIÓN DE ESTAMPILLAS DEPARTAMENTALES</t>
  </si>
  <si>
    <t>PRO-UIS</t>
  </si>
  <si>
    <t>PRO-DEPORTE</t>
  </si>
  <si>
    <t>DEDUCCIONES Y CONTRIBUCIONES</t>
  </si>
  <si>
    <t>TOTAL FACTOR MULTIPLICADOR</t>
  </si>
  <si>
    <t>2.44% del salario</t>
  </si>
  <si>
    <t>https://www.mintransporte.gov.co/publicaciones/8017/tabla-de-honorarios---vigencia-2020/</t>
  </si>
  <si>
    <t>Cargo</t>
  </si>
  <si>
    <t>Clasificacion</t>
  </si>
  <si>
    <t>Rango Inf</t>
  </si>
  <si>
    <t>Rango Sup</t>
  </si>
  <si>
    <t>Director</t>
  </si>
  <si>
    <t>Especialistas</t>
  </si>
  <si>
    <t>CRONOGRAMA CONSOLIDADO</t>
  </si>
  <si>
    <t>VIGENCIA 2025</t>
  </si>
  <si>
    <t>MES 1</t>
  </si>
  <si>
    <t>MES 2</t>
  </si>
  <si>
    <t>MES 3</t>
  </si>
  <si>
    <t>MES 4</t>
  </si>
  <si>
    <t>TOTAL</t>
  </si>
  <si>
    <t>S1</t>
  </si>
  <si>
    <t>S2</t>
  </si>
  <si>
    <t>S3</t>
  </si>
  <si>
    <t>S4</t>
  </si>
  <si>
    <t>S5</t>
  </si>
  <si>
    <t>S6</t>
  </si>
  <si>
    <t>S7</t>
  </si>
  <si>
    <t>S8</t>
  </si>
  <si>
    <t>S9</t>
  </si>
  <si>
    <t>S10</t>
  </si>
  <si>
    <t>S11</t>
  </si>
  <si>
    <t>S12</t>
  </si>
  <si>
    <t>S13</t>
  </si>
  <si>
    <t>S14</t>
  </si>
  <si>
    <t>S15</t>
  </si>
  <si>
    <t>S16</t>
  </si>
  <si>
    <t>CORTE 1</t>
  </si>
  <si>
    <t>CORTE 2</t>
  </si>
  <si>
    <t>CORTE 3</t>
  </si>
  <si>
    <t>CORTE 4</t>
  </si>
  <si>
    <t>PROYECCIÓN MES 1</t>
  </si>
  <si>
    <t>PROYECCIÓN MES 2</t>
  </si>
  <si>
    <t>PROYECCIÓN MES 3</t>
  </si>
  <si>
    <t>PROYECCIÓN MES 4</t>
  </si>
  <si>
    <t xml:space="preserve">INTERVENTORIA </t>
  </si>
  <si>
    <t>TOTAL CON INTERVENTORIA</t>
  </si>
  <si>
    <t>VALOR TOTAL CONSULTORIA</t>
  </si>
  <si>
    <t>VALOR TOTAL PROYECTO</t>
  </si>
  <si>
    <t>PRESUPUESTO CONSOLIDADO</t>
  </si>
  <si>
    <t>PRODUCTO MGA ASOCIADO: INFRAESTRUCTURA EDUCATIVA  MEJORADA</t>
  </si>
  <si>
    <t>PERSONAL ADMINISTRATIVO</t>
  </si>
  <si>
    <t>Alquiler de ploter incluye ( tinta, papeleria, impresion y demás) Original y copia.</t>
  </si>
  <si>
    <t>ESTUDIO DE TITULOS, GESTIÓN DE TRAMITES E INFORME EJECUTIVO GENERAL </t>
  </si>
  <si>
    <t>5 MESES</t>
  </si>
  <si>
    <t>20,0% del salario</t>
  </si>
  <si>
    <t>Ingeniero Civil (hidraulico, sanitario, red contra incendio)</t>
  </si>
  <si>
    <t>Ingeniero Electronico o Telecomunicaciones (red voz y datos)</t>
  </si>
  <si>
    <t xml:space="preserve">MES </t>
  </si>
  <si>
    <t>1.10</t>
  </si>
  <si>
    <t xml:space="preserve">TOTAL </t>
  </si>
  <si>
    <r>
      <rPr>
        <b/>
        <sz val="12"/>
        <color theme="1"/>
        <rFont val="Calibri"/>
        <family val="2"/>
        <scheme val="minor"/>
      </rPr>
      <t xml:space="preserve">PRODUCTO MGA ASOCIADO: </t>
    </r>
    <r>
      <rPr>
        <sz val="12"/>
        <color theme="1"/>
        <rFont val="Calibri"/>
        <family val="2"/>
        <scheme val="minor"/>
      </rPr>
      <t xml:space="preserve"> INFRAESTRUCTURA EDUCATIVA  MEJORADA</t>
    </r>
  </si>
  <si>
    <t>A30103-2014</t>
  </si>
  <si>
    <t>ARQUITECTO</t>
  </si>
  <si>
    <t>JORGE ANDRES RUEDA MOTTA</t>
  </si>
  <si>
    <t>ESTUDIOS Y DISEÑOS PARA LA CONSTRUCCIÓN DE LA ESCUELA PRIMARIA INTECOBA UBICADO EN LA COMUNA 1 DEL DISTRITO DE BARRANCABERMEJA, SANTANDER</t>
  </si>
  <si>
    <t>OBJETIVO ESPECIFICO 1:  ESTUDIOS Y DISEÑOS PARA LA CONSTRUCCIÓN DE LA ESCUELA PRIMARIA INTECOBA UBICADO EN LA COMUNA 1 DEL DISTRITO DE BARRANCABERMEJA, SANTANDER</t>
  </si>
  <si>
    <t>ESTUDIO Y DISEÑO ARQUITECTÓNICA DEL PROYECTO DENTRO DEL LOTE, EN CUMPLIMIENTO DE LA NTC 4595 Y 4596 Y DISEÑO BIOCLIMÁTICO. </t>
  </si>
  <si>
    <t>ESTUDIO TOPOGRAFIA.  </t>
  </si>
  <si>
    <t>PROANCIANOS</t>
  </si>
  <si>
    <t xml:space="preserve">RETENCION EN LA FUENTE </t>
  </si>
  <si>
    <t>RETENCION ICA</t>
  </si>
  <si>
    <t>IMPUESTO AL TIMBRE</t>
  </si>
  <si>
    <t>a) Asesorias tecnicas complementarias</t>
  </si>
  <si>
    <t>ATC</t>
  </si>
  <si>
    <t>f) Gastos directos no reembolsables</t>
  </si>
  <si>
    <t>i) Preparacion para la propuesta</t>
  </si>
  <si>
    <t>0,52% del salario</t>
  </si>
  <si>
    <t>VC= (15 días habiles/360 dias laborales) x 100</t>
  </si>
  <si>
    <t>j) Dotación</t>
  </si>
  <si>
    <t>DO</t>
  </si>
  <si>
    <t>1,5% del salario</t>
  </si>
  <si>
    <t>0% del salario</t>
  </si>
  <si>
    <t>b) Servicios públicos y operación</t>
  </si>
  <si>
    <t>c) Relaciones publicas y gastos de representación</t>
  </si>
  <si>
    <t>RG</t>
  </si>
  <si>
    <t>d) Pólizas</t>
  </si>
  <si>
    <t>e) Mantenimiento de oficina (servicio de aseo)</t>
  </si>
  <si>
    <t>f) Exámenes médicos</t>
  </si>
  <si>
    <t>h) Gastos legales y bancarios.</t>
  </si>
  <si>
    <t>i) Gastos en transporte</t>
  </si>
  <si>
    <t>GT</t>
  </si>
  <si>
    <t>j) Equipos de cómputo</t>
  </si>
  <si>
    <t>ECO</t>
  </si>
  <si>
    <t>k) Capacitación del personal</t>
  </si>
  <si>
    <t>CP</t>
  </si>
  <si>
    <t>l)  Asesorías técnicas complementarias</t>
  </si>
  <si>
    <t>CPS - SECRETARIA DE EDUCACIÓN</t>
  </si>
  <si>
    <t>VIGENCIA 2026</t>
  </si>
  <si>
    <t xml:space="preserve">VIGENCIAS </t>
  </si>
  <si>
    <t>PRESUPUESTO CONSOLIDADO VIGENCIA 2025</t>
  </si>
  <si>
    <t>PRESUPUESTO CONSOLIDADO VIGENCIA 2026</t>
  </si>
  <si>
    <t xml:space="preserve">FACTOR MULTIPLICADOR PERSONAL PROFESIONAL </t>
  </si>
  <si>
    <t>j) Auxilio de transporte</t>
  </si>
  <si>
    <t>https://sci.org.co/wp-content/uploads/file/estudio_honorarios.pdf</t>
  </si>
  <si>
    <t>Experiencia (meses)</t>
  </si>
  <si>
    <t>Honorarios 2020</t>
  </si>
  <si>
    <t>F.A.S</t>
  </si>
  <si>
    <t>Honorarios 2025</t>
  </si>
  <si>
    <t>Valor tomado</t>
  </si>
  <si>
    <t>Salarios 2025</t>
  </si>
  <si>
    <t>(Factor de ajuste salarial)</t>
  </si>
  <si>
    <t>PROFESIONALES</t>
  </si>
  <si>
    <t>Profesionales</t>
  </si>
  <si>
    <t>Topografos</t>
  </si>
  <si>
    <t>Profesional de apoyo</t>
  </si>
  <si>
    <t>APOYO</t>
  </si>
  <si>
    <t>Cadenero 2</t>
  </si>
  <si>
    <t>cadenero 1</t>
  </si>
  <si>
    <t>ADMINISTRATIVO</t>
  </si>
  <si>
    <t>Mensajero</t>
  </si>
  <si>
    <t>TASA DE INCREMENTO ANUAL</t>
  </si>
  <si>
    <t>AÑO</t>
  </si>
  <si>
    <t>DIA</t>
  </si>
  <si>
    <t>SMLV</t>
  </si>
  <si>
    <t>INCREMENTO ANUAL</t>
  </si>
  <si>
    <t>DECRETOS</t>
  </si>
  <si>
    <t>2359 de diciembre 26 de 2019</t>
  </si>
  <si>
    <t>1784 de diciembre 29 de 2020</t>
  </si>
  <si>
    <t>1723 de diciembre 15 de 2021</t>
  </si>
  <si>
    <t>Desde</t>
  </si>
  <si>
    <t>Hasta</t>
  </si>
  <si>
    <t>2612 de diciembre 28 de 2022</t>
  </si>
  <si>
    <t>2291 de diciembre 29 de 2023</t>
  </si>
  <si>
    <t>1571 de diciembre 24 de 2024</t>
  </si>
  <si>
    <t>NA</t>
  </si>
  <si>
    <t>$ 507,644,710.00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</si>
</sst>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 #,##0.00_-;\-&quot;$&quot;\ * #,##0.00_-;_-&quot;$&quot;\ * &quot;-&quot;??_-;_-@_-"/>
    <numFmt numFmtId="164" formatCode="_(&quot;$&quot;\ * #,##0.00_);_(&quot;$&quot;\ * \(#,##0.00\);_(&quot;$&quot;\ * &quot;-&quot;??_);_(@_)"/>
    <numFmt numFmtId="165" formatCode="_([$$-240A]\ * #,##0.00_);_([$$-240A]\ * \(#,##0.00\);_([$$-240A]\ * &quot;-&quot;??_);_(@_)"/>
    <numFmt numFmtId="166" formatCode="&quot;$&quot;\ #,##0.00"/>
    <numFmt numFmtId="167" formatCode="_-[$$-240A]\ * #,##0.00_-;\-[$$-240A]\ * #,##0.00_-;_-[$$-240A]\ * &quot;-&quot;??_-;_-@_-"/>
    <numFmt numFmtId="168" formatCode="0.000%"/>
    <numFmt numFmtId="169" formatCode="&quot;$&quot;#,##0"/>
    <numFmt numFmtId="170" formatCode="0.000"/>
    <numFmt numFmtId="171" formatCode="_-&quot;$&quot;\ * #,##0_-;\-&quot;$&quot;\ * #,##0_-;_-&quot;$&quot;\ * &quot;-&quot;??_-;_-@_-"/>
    <numFmt numFmtId="172" formatCode="&quot;$&quot;#,##0.000"/>
    <numFmt numFmtId="173" formatCode="&quot;$&quot;#,##0.00"/>
    <numFmt numFmtId="174" formatCode="0.0%"/>
  </numFmts>
  <fonts count="26" x14ac:knownFonts="1">
    <font>
      <sz val="11"/>
      <color theme="1"/>
      <name val="Calibri"/>
      <family val="2"/>
      <scheme val="minor"/>
    </font>
    <font>
      <sz val="11"/>
      <color theme="1"/>
      <name val="Calibri"/>
      <family val="2"/>
      <scheme val="minor"/>
    </font>
    <font>
      <b/>
      <sz val="11"/>
      <color theme="1"/>
      <name val="Calibri"/>
      <family val="2"/>
      <scheme val="minor"/>
    </font>
    <font>
      <b/>
      <sz val="8"/>
      <color rgb="FF000000"/>
      <name val="Calibri Light"/>
      <family val="2"/>
    </font>
    <font>
      <sz val="8"/>
      <color rgb="FF000000"/>
      <name val="Calibri Light"/>
      <family val="2"/>
    </font>
    <font>
      <b/>
      <sz val="10"/>
      <color theme="1"/>
      <name val="Tahoma"/>
      <family val="2"/>
    </font>
    <font>
      <sz val="9"/>
      <color theme="1"/>
      <name val="Calibri"/>
      <family val="2"/>
      <scheme val="minor"/>
    </font>
    <font>
      <sz val="8"/>
      <color theme="1"/>
      <name val="Tahoma"/>
      <family val="2"/>
    </font>
    <font>
      <b/>
      <sz val="9"/>
      <color theme="1"/>
      <name val="Calibri"/>
      <family val="2"/>
      <scheme val="minor"/>
    </font>
    <font>
      <b/>
      <sz val="8"/>
      <color theme="1"/>
      <name val="Tahoma"/>
      <family val="2"/>
    </font>
    <font>
      <b/>
      <sz val="16"/>
      <color theme="1"/>
      <name val="Calibri"/>
      <family val="2"/>
      <scheme val="minor"/>
    </font>
    <font>
      <b/>
      <sz val="12"/>
      <color theme="1"/>
      <name val="Calibri"/>
      <family val="2"/>
      <scheme val="minor"/>
    </font>
    <font>
      <b/>
      <sz val="10"/>
      <color theme="1"/>
      <name val="Calibri"/>
      <family val="2"/>
      <scheme val="minor"/>
    </font>
    <font>
      <sz val="10"/>
      <color theme="1"/>
      <name val="Calibri"/>
      <family val="2"/>
      <scheme val="minor"/>
    </font>
    <font>
      <b/>
      <sz val="9"/>
      <color theme="1"/>
      <name val="Tahoma"/>
      <family val="2"/>
    </font>
    <font>
      <sz val="11"/>
      <color rgb="FF000000"/>
      <name val="Calibri"/>
      <family val="2"/>
    </font>
    <font>
      <b/>
      <sz val="20"/>
      <color theme="1"/>
      <name val="Calibri"/>
      <family val="2"/>
      <scheme val="minor"/>
    </font>
    <font>
      <u/>
      <sz val="9"/>
      <name val="Calibri"/>
      <family val="2"/>
    </font>
    <font>
      <sz val="9"/>
      <name val="Calibri"/>
      <family val="2"/>
    </font>
    <font>
      <u/>
      <sz val="11"/>
      <name val="Calibri"/>
      <family val="2"/>
    </font>
    <font>
      <sz val="8"/>
      <color rgb="FF000000"/>
      <name val="Arial"/>
      <family val="2"/>
    </font>
    <font>
      <b/>
      <sz val="8"/>
      <color rgb="FF3C3C3C"/>
      <name val="Arial"/>
      <family val="2"/>
    </font>
    <font>
      <b/>
      <i/>
      <sz val="8"/>
      <color theme="1"/>
      <name val="Tahoma"/>
      <family val="2"/>
    </font>
    <font>
      <sz val="12"/>
      <color theme="1"/>
      <name val="Calibri"/>
      <family val="2"/>
      <scheme val="minor"/>
    </font>
    <font>
      <b/>
      <sz val="8"/>
      <name val="Tahoma"/>
      <family val="2"/>
    </font>
    <font>
      <u/>
      <sz val="11"/>
      <color theme="10"/>
      <name val="Calibri"/>
      <family val="2"/>
      <scheme val="minor"/>
    </font>
  </fonts>
  <fills count="15">
    <fill>
      <patternFill patternType="none"/>
    </fill>
    <fill>
      <patternFill patternType="gray125"/>
    </fill>
    <fill>
      <patternFill patternType="solid">
        <fgColor theme="0"/>
        <bgColor indexed="64"/>
      </patternFill>
    </fill>
    <fill>
      <patternFill patternType="solid">
        <fgColor rgb="FFD0CECE"/>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rgb="FFFFFF00"/>
      </patternFill>
    </fill>
    <fill>
      <patternFill patternType="solid">
        <fgColor theme="9"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rgb="FF00B050"/>
        <bgColor indexed="64"/>
      </patternFill>
    </fill>
    <fill>
      <patternFill patternType="solid">
        <fgColor theme="5" tint="0.79998168889431442"/>
        <bgColor indexed="64"/>
      </patternFill>
    </fill>
    <fill>
      <patternFill patternType="solid">
        <fgColor theme="0" tint="-0.14996795556505021"/>
        <bgColor indexed="64"/>
      </patternFill>
    </fill>
    <fill>
      <patternFill patternType="solid">
        <fgColor theme="4" tint="0.79998168889431442"/>
        <bgColor indexed="64"/>
      </patternFill>
    </fill>
    <fill>
      <patternFill patternType="solid">
        <fgColor theme="5" tint="0.59999389629810485"/>
        <bgColor indexed="64"/>
      </patternFill>
    </fill>
  </fills>
  <borders count="1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0" fontId="15" fillId="0" borderId="0"/>
    <xf numFmtId="0" fontId="25" fillId="0" borderId="0" applyNumberFormat="0" applyFill="0" applyBorder="0" applyAlignment="0" applyProtection="0"/>
  </cellStyleXfs>
  <cellXfs count="247">
    <xf numFmtId="0" fontId="0" fillId="0" borderId="0" xfId="0"/>
    <xf numFmtId="0" fontId="0" fillId="2" borderId="1" xfId="0" applyFill="1" applyBorder="1"/>
    <xf numFmtId="165" fontId="0" fillId="2" borderId="1" xfId="0" applyNumberFormat="1" applyFill="1" applyBorder="1"/>
    <xf numFmtId="10" fontId="0" fillId="2" borderId="1" xfId="0" applyNumberFormat="1" applyFill="1" applyBorder="1" applyAlignment="1">
      <alignment horizontal="center" vertical="center"/>
    </xf>
    <xf numFmtId="0" fontId="3" fillId="3" borderId="2" xfId="0" applyFont="1" applyFill="1" applyBorder="1" applyAlignment="1">
      <alignment horizontal="center" vertical="center" wrapText="1"/>
    </xf>
    <xf numFmtId="165" fontId="6" fillId="0" borderId="2" xfId="0" applyNumberFormat="1" applyFont="1" applyBorder="1"/>
    <xf numFmtId="0" fontId="6" fillId="0" borderId="2" xfId="0" applyFont="1" applyBorder="1"/>
    <xf numFmtId="10" fontId="6" fillId="0" borderId="2" xfId="0" applyNumberFormat="1"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9" fontId="4" fillId="0" borderId="2" xfId="2" applyFont="1" applyBorder="1" applyAlignment="1">
      <alignment horizontal="center" vertical="center" wrapText="1"/>
    </xf>
    <xf numFmtId="166" fontId="6" fillId="0" borderId="2" xfId="0" applyNumberFormat="1" applyFont="1" applyBorder="1"/>
    <xf numFmtId="0" fontId="4" fillId="0" borderId="2" xfId="0" applyFont="1" applyBorder="1" applyAlignment="1">
      <alignment horizontal="justify" vertical="center" wrapText="1"/>
    </xf>
    <xf numFmtId="167" fontId="7" fillId="0" borderId="0" xfId="0" applyNumberFormat="1" applyFont="1"/>
    <xf numFmtId="0" fontId="7" fillId="0" borderId="0" xfId="0" applyFont="1"/>
    <xf numFmtId="9" fontId="4" fillId="0" borderId="2" xfId="0" applyNumberFormat="1" applyFont="1" applyBorder="1" applyAlignment="1">
      <alignment horizontal="center" vertical="center" wrapText="1"/>
    </xf>
    <xf numFmtId="0" fontId="3" fillId="4" borderId="2" xfId="0" applyFont="1" applyFill="1" applyBorder="1" applyAlignment="1">
      <alignment horizontal="center" vertical="center" wrapText="1"/>
    </xf>
    <xf numFmtId="9" fontId="3" fillId="4" borderId="2" xfId="2" applyFont="1" applyFill="1" applyBorder="1" applyAlignment="1">
      <alignment horizontal="center" vertical="center" wrapText="1"/>
    </xf>
    <xf numFmtId="166" fontId="8" fillId="4" borderId="2" xfId="0" applyNumberFormat="1" applyFont="1" applyFill="1" applyBorder="1"/>
    <xf numFmtId="166" fontId="9" fillId="4" borderId="2" xfId="0" applyNumberFormat="1" applyFont="1" applyFill="1" applyBorder="1"/>
    <xf numFmtId="165" fontId="7" fillId="0" borderId="0" xfId="0" applyNumberFormat="1" applyFont="1"/>
    <xf numFmtId="0" fontId="0" fillId="0" borderId="2" xfId="0" applyBorder="1"/>
    <xf numFmtId="165" fontId="0" fillId="0" borderId="0" xfId="0" applyNumberFormat="1"/>
    <xf numFmtId="10" fontId="0" fillId="0" borderId="0" xfId="0" applyNumberFormat="1" applyAlignment="1">
      <alignment horizontal="center" vertical="center"/>
    </xf>
    <xf numFmtId="165" fontId="8" fillId="0" borderId="2" xfId="0" applyNumberFormat="1" applyFont="1" applyBorder="1" applyAlignment="1">
      <alignment horizontal="left" vertical="center"/>
    </xf>
    <xf numFmtId="0" fontId="0" fillId="0" borderId="3" xfId="0" applyBorder="1"/>
    <xf numFmtId="0" fontId="6" fillId="0" borderId="4" xfId="0" applyFont="1" applyBorder="1"/>
    <xf numFmtId="0" fontId="12" fillId="0" borderId="1" xfId="0" applyFont="1" applyBorder="1" applyAlignment="1">
      <alignment horizontal="right"/>
    </xf>
    <xf numFmtId="0" fontId="12" fillId="0" borderId="1" xfId="0" applyFont="1" applyBorder="1" applyAlignment="1">
      <alignment horizontal="center" vertical="center"/>
    </xf>
    <xf numFmtId="165" fontId="12" fillId="0" borderId="1" xfId="0" applyNumberFormat="1" applyFont="1" applyBorder="1" applyAlignment="1">
      <alignment horizontal="center" vertical="center"/>
    </xf>
    <xf numFmtId="165" fontId="8" fillId="0" borderId="4" xfId="0" applyNumberFormat="1" applyFont="1" applyBorder="1" applyAlignment="1">
      <alignment horizontal="left" vertical="center"/>
    </xf>
    <xf numFmtId="10" fontId="6" fillId="0" borderId="4" xfId="0" applyNumberFormat="1" applyFont="1" applyBorder="1" applyAlignment="1">
      <alignment horizontal="center" vertical="center"/>
    </xf>
    <xf numFmtId="165" fontId="6" fillId="0" borderId="4" xfId="0" applyNumberFormat="1" applyFont="1" applyBorder="1"/>
    <xf numFmtId="0" fontId="0" fillId="4" borderId="3" xfId="0" applyFill="1" applyBorder="1" applyAlignment="1">
      <alignment vertical="center"/>
    </xf>
    <xf numFmtId="0" fontId="2" fillId="4" borderId="4" xfId="0" applyFont="1" applyFill="1" applyBorder="1" applyAlignment="1">
      <alignment vertical="center"/>
    </xf>
    <xf numFmtId="0" fontId="2" fillId="0" borderId="2" xfId="0" applyFont="1" applyBorder="1" applyAlignment="1">
      <alignment horizontal="center" vertical="center" wrapText="1"/>
    </xf>
    <xf numFmtId="0" fontId="12" fillId="4" borderId="5" xfId="0" applyFont="1" applyFill="1" applyBorder="1" applyAlignment="1">
      <alignment vertical="center"/>
    </xf>
    <xf numFmtId="0" fontId="12" fillId="4" borderId="2" xfId="0" applyFont="1" applyFill="1" applyBorder="1" applyAlignment="1">
      <alignment vertical="center"/>
    </xf>
    <xf numFmtId="0" fontId="12" fillId="4" borderId="2" xfId="0" applyFont="1" applyFill="1" applyBorder="1" applyAlignment="1">
      <alignment horizontal="center" vertical="center"/>
    </xf>
    <xf numFmtId="165" fontId="12" fillId="4" borderId="2" xfId="0" applyNumberFormat="1" applyFont="1" applyFill="1" applyBorder="1" applyAlignment="1">
      <alignment horizontal="center" vertical="center"/>
    </xf>
    <xf numFmtId="10" fontId="12" fillId="4" borderId="2" xfId="0" applyNumberFormat="1" applyFont="1" applyFill="1" applyBorder="1" applyAlignment="1">
      <alignment horizontal="center" vertical="center" wrapText="1"/>
    </xf>
    <xf numFmtId="0" fontId="2" fillId="0" borderId="0" xfId="0" applyFont="1"/>
    <xf numFmtId="0" fontId="13" fillId="0" borderId="5" xfId="0" applyFont="1" applyBorder="1" applyAlignment="1">
      <alignment horizontal="center" vertical="center"/>
    </xf>
    <xf numFmtId="0" fontId="13" fillId="0" borderId="2" xfId="0" applyFont="1" applyBorder="1" applyAlignment="1">
      <alignment vertical="center"/>
    </xf>
    <xf numFmtId="0" fontId="13" fillId="0" borderId="2" xfId="0" applyFont="1" applyBorder="1" applyAlignment="1">
      <alignment horizontal="center" vertical="center"/>
    </xf>
    <xf numFmtId="2" fontId="13" fillId="0" borderId="2" xfId="0" applyNumberFormat="1" applyFont="1" applyBorder="1" applyAlignment="1">
      <alignment horizontal="center" vertical="center"/>
    </xf>
    <xf numFmtId="165" fontId="13" fillId="0" borderId="2" xfId="0" applyNumberFormat="1" applyFont="1" applyBorder="1" applyAlignment="1">
      <alignment vertical="center"/>
    </xf>
    <xf numFmtId="10" fontId="13" fillId="0" borderId="2" xfId="0" applyNumberFormat="1" applyFont="1" applyBorder="1" applyAlignment="1">
      <alignment horizontal="center" vertical="center"/>
    </xf>
    <xf numFmtId="164" fontId="0" fillId="0" borderId="0" xfId="1" applyFont="1"/>
    <xf numFmtId="0" fontId="13" fillId="0" borderId="2" xfId="0" applyFont="1" applyBorder="1" applyAlignment="1">
      <alignment vertical="center" wrapText="1"/>
    </xf>
    <xf numFmtId="0" fontId="0" fillId="0" borderId="0" xfId="0" applyAlignment="1">
      <alignment vertical="center"/>
    </xf>
    <xf numFmtId="167" fontId="0" fillId="0" borderId="0" xfId="0" applyNumberFormat="1"/>
    <xf numFmtId="0" fontId="13" fillId="0" borderId="5" xfId="0" applyFont="1" applyBorder="1" applyAlignment="1">
      <alignment vertical="center"/>
    </xf>
    <xf numFmtId="0" fontId="13" fillId="0" borderId="2" xfId="0" applyFont="1" applyBorder="1" applyAlignment="1">
      <alignment horizontal="center" vertical="center" wrapText="1"/>
    </xf>
    <xf numFmtId="165" fontId="12" fillId="4" borderId="2" xfId="0" applyNumberFormat="1" applyFont="1" applyFill="1" applyBorder="1" applyAlignment="1">
      <alignment vertical="center"/>
    </xf>
    <xf numFmtId="0" fontId="12" fillId="4" borderId="5" xfId="0" applyFont="1" applyFill="1" applyBorder="1" applyAlignment="1">
      <alignment horizontal="center" vertical="center"/>
    </xf>
    <xf numFmtId="0" fontId="13" fillId="0" borderId="3" xfId="0" applyFont="1" applyBorder="1" applyAlignment="1">
      <alignment vertical="center" wrapText="1"/>
    </xf>
    <xf numFmtId="2" fontId="13" fillId="0" borderId="4" xfId="0" applyNumberFormat="1" applyFont="1" applyBorder="1" applyAlignment="1">
      <alignment horizontal="center" vertical="center"/>
    </xf>
    <xf numFmtId="0" fontId="6" fillId="0" borderId="0" xfId="0" applyFont="1"/>
    <xf numFmtId="165" fontId="6" fillId="0" borderId="0" xfId="0" applyNumberFormat="1" applyFont="1"/>
    <xf numFmtId="10" fontId="6" fillId="0" borderId="0" xfId="0" applyNumberFormat="1" applyFont="1" applyAlignment="1">
      <alignment horizontal="center" vertical="center"/>
    </xf>
    <xf numFmtId="165" fontId="14" fillId="4" borderId="2" xfId="0" applyNumberFormat="1" applyFont="1" applyFill="1" applyBorder="1"/>
    <xf numFmtId="165" fontId="5" fillId="2" borderId="2" xfId="0" applyNumberFormat="1" applyFont="1" applyFill="1" applyBorder="1" applyAlignment="1">
      <alignment vertical="center"/>
    </xf>
    <xf numFmtId="0" fontId="5" fillId="0" borderId="0" xfId="0" applyFont="1" applyAlignment="1">
      <alignment horizontal="right" vertical="center"/>
    </xf>
    <xf numFmtId="165" fontId="5" fillId="0" borderId="0" xfId="0" applyNumberFormat="1" applyFont="1" applyAlignment="1">
      <alignment vertical="center"/>
    </xf>
    <xf numFmtId="9" fontId="0" fillId="0" borderId="0" xfId="2" applyFont="1"/>
    <xf numFmtId="165" fontId="2" fillId="0" borderId="0" xfId="0" applyNumberFormat="1" applyFont="1"/>
    <xf numFmtId="168" fontId="0" fillId="0" borderId="0" xfId="2" applyNumberFormat="1" applyFont="1"/>
    <xf numFmtId="0" fontId="0" fillId="0" borderId="2" xfId="0" applyBorder="1" applyAlignment="1">
      <alignment horizontal="center" vertical="center"/>
    </xf>
    <xf numFmtId="2" fontId="0" fillId="0" borderId="2" xfId="0" applyNumberFormat="1" applyBorder="1"/>
    <xf numFmtId="44" fontId="0" fillId="0" borderId="0" xfId="0" applyNumberFormat="1"/>
    <xf numFmtId="164" fontId="1" fillId="0" borderId="0" xfId="1" applyFont="1"/>
    <xf numFmtId="0" fontId="2" fillId="5" borderId="2" xfId="0" applyFont="1" applyFill="1" applyBorder="1"/>
    <xf numFmtId="0" fontId="2" fillId="5" borderId="2" xfId="0" applyFont="1" applyFill="1" applyBorder="1" applyAlignment="1">
      <alignment horizontal="center" vertical="center"/>
    </xf>
    <xf numFmtId="2" fontId="2" fillId="5" borderId="2" xfId="0" applyNumberFormat="1" applyFont="1" applyFill="1" applyBorder="1"/>
    <xf numFmtId="10" fontId="2" fillId="5" borderId="2" xfId="2" applyNumberFormat="1" applyFont="1" applyFill="1" applyBorder="1"/>
    <xf numFmtId="0" fontId="0" fillId="0" borderId="0" xfId="0" applyAlignment="1">
      <alignment horizontal="center" vertical="center"/>
    </xf>
    <xf numFmtId="2" fontId="2" fillId="5" borderId="13" xfId="0" applyNumberFormat="1" applyFont="1" applyFill="1" applyBorder="1"/>
    <xf numFmtId="2" fontId="0" fillId="0" borderId="0" xfId="0" applyNumberFormat="1"/>
    <xf numFmtId="0" fontId="17" fillId="0" borderId="0" xfId="0" applyFont="1"/>
    <xf numFmtId="0" fontId="18" fillId="0" borderId="0" xfId="0" applyFont="1"/>
    <xf numFmtId="0" fontId="19" fillId="0" borderId="0" xfId="0" applyFont="1"/>
    <xf numFmtId="0" fontId="0" fillId="0" borderId="0" xfId="0" applyAlignment="1">
      <alignment horizontal="center"/>
    </xf>
    <xf numFmtId="169" fontId="0" fillId="0" borderId="0" xfId="0" applyNumberFormat="1"/>
    <xf numFmtId="165" fontId="12" fillId="0" borderId="2" xfId="0" applyNumberFormat="1" applyFont="1" applyBorder="1" applyAlignment="1">
      <alignment horizontal="center" vertical="center"/>
    </xf>
    <xf numFmtId="167" fontId="0" fillId="0" borderId="2" xfId="0" applyNumberFormat="1" applyBorder="1"/>
    <xf numFmtId="165" fontId="12" fillId="4" borderId="2" xfId="0" applyNumberFormat="1" applyFont="1" applyFill="1" applyBorder="1"/>
    <xf numFmtId="0" fontId="22" fillId="0" borderId="0" xfId="0" applyFont="1"/>
    <xf numFmtId="166" fontId="6" fillId="0" borderId="2" xfId="0" applyNumberFormat="1" applyFont="1" applyBorder="1" applyAlignment="1">
      <alignment vertical="center"/>
    </xf>
    <xf numFmtId="167" fontId="0" fillId="0" borderId="2" xfId="0" applyNumberFormat="1" applyBorder="1" applyAlignment="1">
      <alignment vertical="center"/>
    </xf>
    <xf numFmtId="0" fontId="10" fillId="4" borderId="7" xfId="0" applyFont="1" applyFill="1" applyBorder="1" applyAlignment="1">
      <alignment horizontal="center" vertical="center" wrapText="1"/>
    </xf>
    <xf numFmtId="0" fontId="0" fillId="0" borderId="3" xfId="0" applyBorder="1" applyAlignment="1">
      <alignment horizontal="left" vertical="center"/>
    </xf>
    <xf numFmtId="0" fontId="0" fillId="0" borderId="4" xfId="0" applyBorder="1" applyAlignment="1">
      <alignment horizontal="left" vertical="center"/>
    </xf>
    <xf numFmtId="0" fontId="12" fillId="0" borderId="2" xfId="0" applyFont="1" applyBorder="1" applyAlignment="1">
      <alignment horizontal="center" vertical="center"/>
    </xf>
    <xf numFmtId="0" fontId="2" fillId="0" borderId="2" xfId="0" applyFont="1" applyBorder="1" applyAlignment="1">
      <alignment horizontal="center" vertical="center"/>
    </xf>
    <xf numFmtId="0" fontId="13" fillId="0" borderId="2" xfId="0" applyFont="1" applyBorder="1"/>
    <xf numFmtId="167" fontId="12" fillId="11" borderId="2" xfId="0" applyNumberFormat="1" applyFont="1" applyFill="1" applyBorder="1"/>
    <xf numFmtId="165" fontId="6" fillId="0" borderId="5" xfId="0" applyNumberFormat="1" applyFont="1" applyBorder="1"/>
    <xf numFmtId="165" fontId="5" fillId="4" borderId="5" xfId="0" applyNumberFormat="1" applyFont="1" applyFill="1" applyBorder="1"/>
    <xf numFmtId="165" fontId="9" fillId="4" borderId="1" xfId="0" applyNumberFormat="1" applyFont="1" applyFill="1" applyBorder="1"/>
    <xf numFmtId="165" fontId="9" fillId="4" borderId="4" xfId="0" applyNumberFormat="1" applyFont="1" applyFill="1" applyBorder="1"/>
    <xf numFmtId="165" fontId="5" fillId="2" borderId="4" xfId="0" applyNumberFormat="1" applyFont="1" applyFill="1" applyBorder="1" applyAlignment="1">
      <alignment vertical="center"/>
    </xf>
    <xf numFmtId="0" fontId="13" fillId="0" borderId="8" xfId="0" applyFont="1" applyBorder="1" applyAlignment="1">
      <alignment horizontal="center" vertical="center"/>
    </xf>
    <xf numFmtId="165" fontId="13" fillId="0" borderId="8" xfId="0" applyNumberFormat="1" applyFont="1" applyBorder="1"/>
    <xf numFmtId="2" fontId="13" fillId="0" borderId="8" xfId="0" applyNumberFormat="1" applyFont="1" applyBorder="1" applyAlignment="1">
      <alignment horizontal="center" vertical="center"/>
    </xf>
    <xf numFmtId="10" fontId="13" fillId="0" borderId="8" xfId="0" applyNumberFormat="1" applyFont="1" applyBorder="1" applyAlignment="1">
      <alignment horizontal="center" vertical="center"/>
    </xf>
    <xf numFmtId="9" fontId="9" fillId="4" borderId="0" xfId="2" applyFont="1" applyFill="1" applyBorder="1" applyAlignment="1">
      <alignment horizontal="center" vertical="center"/>
    </xf>
    <xf numFmtId="0" fontId="13" fillId="0" borderId="17" xfId="0" applyFont="1" applyBorder="1" applyAlignment="1">
      <alignment wrapText="1"/>
    </xf>
    <xf numFmtId="0" fontId="13" fillId="0" borderId="16" xfId="0" applyFont="1" applyBorder="1" applyAlignment="1">
      <alignment vertical="center" wrapText="1"/>
    </xf>
    <xf numFmtId="0" fontId="22" fillId="0" borderId="0" xfId="0" applyFont="1" applyAlignment="1">
      <alignment vertical="center"/>
    </xf>
    <xf numFmtId="0" fontId="2" fillId="4" borderId="3" xfId="0" applyFont="1" applyFill="1" applyBorder="1" applyAlignment="1">
      <alignment vertical="center"/>
    </xf>
    <xf numFmtId="0" fontId="0" fillId="0" borderId="1" xfId="0" applyBorder="1" applyAlignment="1">
      <alignment vertical="center"/>
    </xf>
    <xf numFmtId="0" fontId="13" fillId="0" borderId="0" xfId="0" applyFont="1" applyAlignment="1">
      <alignment horizontal="center"/>
    </xf>
    <xf numFmtId="0" fontId="13" fillId="0" borderId="14" xfId="0" applyFont="1" applyBorder="1" applyAlignment="1">
      <alignment horizontal="center" vertical="center"/>
    </xf>
    <xf numFmtId="0" fontId="12" fillId="0" borderId="4" xfId="0" applyFont="1" applyBorder="1" applyAlignment="1">
      <alignment horizontal="right"/>
    </xf>
    <xf numFmtId="0" fontId="12" fillId="0" borderId="4" xfId="0" applyFont="1" applyBorder="1" applyAlignment="1">
      <alignment horizontal="center" vertical="center"/>
    </xf>
    <xf numFmtId="165" fontId="12" fillId="0" borderId="4" xfId="0" applyNumberFormat="1" applyFont="1" applyBorder="1" applyAlignment="1">
      <alignment horizontal="center" vertical="center"/>
    </xf>
    <xf numFmtId="0" fontId="9" fillId="0" borderId="0" xfId="0" applyFont="1"/>
    <xf numFmtId="10" fontId="0" fillId="0" borderId="2" xfId="2" applyNumberFormat="1" applyFont="1" applyBorder="1"/>
    <xf numFmtId="10" fontId="0" fillId="0" borderId="2" xfId="2" applyNumberFormat="1" applyFont="1" applyFill="1" applyBorder="1"/>
    <xf numFmtId="0" fontId="13" fillId="0" borderId="2" xfId="0" applyFont="1" applyBorder="1" applyAlignment="1">
      <alignment wrapText="1"/>
    </xf>
    <xf numFmtId="9" fontId="13" fillId="0" borderId="2" xfId="0" applyNumberFormat="1" applyFont="1" applyBorder="1" applyAlignment="1">
      <alignment wrapText="1"/>
    </xf>
    <xf numFmtId="0" fontId="24" fillId="0" borderId="0" xfId="0" applyFont="1"/>
    <xf numFmtId="0" fontId="0" fillId="0" borderId="2" xfId="0" applyBorder="1" applyAlignment="1">
      <alignment horizontal="center"/>
    </xf>
    <xf numFmtId="0" fontId="2" fillId="8" borderId="2" xfId="0" applyFont="1" applyFill="1" applyBorder="1" applyAlignment="1">
      <alignment vertical="center"/>
    </xf>
    <xf numFmtId="0" fontId="12" fillId="0" borderId="2" xfId="0" applyFont="1" applyBorder="1" applyAlignment="1">
      <alignment vertical="center"/>
    </xf>
    <xf numFmtId="0" fontId="2" fillId="12" borderId="2" xfId="0" applyFont="1" applyFill="1" applyBorder="1" applyAlignment="1">
      <alignment horizontal="center" vertical="center" wrapText="1"/>
    </xf>
    <xf numFmtId="2" fontId="2" fillId="5" borderId="13" xfId="0" quotePrefix="1" applyNumberFormat="1" applyFont="1" applyFill="1" applyBorder="1"/>
    <xf numFmtId="0" fontId="25" fillId="0" borderId="0" xfId="4"/>
    <xf numFmtId="0" fontId="2" fillId="0" borderId="2" xfId="0" applyFont="1" applyBorder="1" applyAlignment="1">
      <alignment horizontal="center"/>
    </xf>
    <xf numFmtId="0" fontId="8" fillId="0" borderId="7" xfId="0" applyFont="1" applyBorder="1" applyAlignment="1">
      <alignment vertical="center"/>
    </xf>
    <xf numFmtId="171" fontId="0" fillId="0" borderId="2" xfId="1" applyNumberFormat="1" applyFont="1" applyBorder="1" applyAlignment="1">
      <alignment horizontal="center"/>
    </xf>
    <xf numFmtId="170" fontId="0" fillId="0" borderId="2" xfId="0" applyNumberFormat="1" applyBorder="1" applyAlignment="1">
      <alignment horizontal="center"/>
    </xf>
    <xf numFmtId="169" fontId="0" fillId="0" borderId="2" xfId="0" applyNumberFormat="1" applyBorder="1"/>
    <xf numFmtId="172" fontId="0" fillId="6" borderId="2" xfId="0" applyNumberFormat="1" applyFill="1" applyBorder="1"/>
    <xf numFmtId="2" fontId="0" fillId="6" borderId="2" xfId="0" applyNumberFormat="1" applyFill="1" applyBorder="1" applyAlignment="1">
      <alignment horizontal="center"/>
    </xf>
    <xf numFmtId="169" fontId="0" fillId="7" borderId="2" xfId="0" applyNumberFormat="1" applyFill="1" applyBorder="1"/>
    <xf numFmtId="0" fontId="2" fillId="0" borderId="2" xfId="0" applyFont="1" applyBorder="1" applyAlignment="1">
      <alignment horizontal="center" wrapText="1"/>
    </xf>
    <xf numFmtId="0" fontId="2" fillId="0" borderId="0" xfId="0" applyFont="1" applyAlignment="1">
      <alignment horizontal="center"/>
    </xf>
    <xf numFmtId="171" fontId="0" fillId="0" borderId="0" xfId="1" applyNumberFormat="1" applyFont="1" applyBorder="1" applyAlignment="1">
      <alignment horizontal="center"/>
    </xf>
    <xf numFmtId="170" fontId="0" fillId="0" borderId="0" xfId="0" applyNumberFormat="1" applyAlignment="1">
      <alignment horizontal="center"/>
    </xf>
    <xf numFmtId="173" fontId="0" fillId="0" borderId="0" xfId="0" applyNumberFormat="1"/>
    <xf numFmtId="0" fontId="8" fillId="13" borderId="2" xfId="0" applyFont="1" applyFill="1" applyBorder="1" applyAlignment="1">
      <alignment horizontal="center"/>
    </xf>
    <xf numFmtId="0" fontId="21" fillId="0" borderId="2" xfId="0" applyFont="1" applyBorder="1" applyAlignment="1">
      <alignment horizontal="center" vertical="center"/>
    </xf>
    <xf numFmtId="164" fontId="20" fillId="0" borderId="2" xfId="1" applyFont="1" applyFill="1" applyBorder="1" applyAlignment="1">
      <alignment horizontal="right" vertical="center"/>
    </xf>
    <xf numFmtId="164" fontId="20" fillId="0" borderId="2" xfId="1" applyFont="1" applyFill="1" applyBorder="1" applyAlignment="1">
      <alignment horizontal="right"/>
    </xf>
    <xf numFmtId="170" fontId="20" fillId="0" borderId="2" xfId="0" applyNumberFormat="1" applyFont="1" applyBorder="1" applyAlignment="1">
      <alignment horizontal="center" vertical="center"/>
    </xf>
    <xf numFmtId="174" fontId="20" fillId="0" borderId="2" xfId="2" applyNumberFormat="1" applyFont="1" applyFill="1" applyBorder="1" applyAlignment="1">
      <alignment horizontal="center" vertical="center"/>
    </xf>
    <xf numFmtId="0" fontId="20" fillId="0" borderId="2" xfId="0" applyFont="1" applyBorder="1" applyAlignment="1">
      <alignment vertical="center"/>
    </xf>
    <xf numFmtId="10" fontId="13" fillId="2" borderId="2" xfId="0" applyNumberFormat="1" applyFont="1" applyFill="1" applyBorder="1" applyAlignment="1">
      <alignment horizontal="center" vertical="center"/>
    </xf>
    <xf numFmtId="167" fontId="2" fillId="10" borderId="3" xfId="0" applyNumberFormat="1" applyFont="1" applyFill="1" applyBorder="1" applyAlignment="1">
      <alignment horizontal="center" vertical="center"/>
    </xf>
    <xf numFmtId="167" fontId="2" fillId="10" borderId="4" xfId="0" applyNumberFormat="1" applyFont="1" applyFill="1" applyBorder="1" applyAlignment="1">
      <alignment horizontal="center" vertical="center"/>
    </xf>
    <xf numFmtId="167" fontId="2" fillId="10" borderId="5" xfId="0" applyNumberFormat="1" applyFont="1" applyFill="1" applyBorder="1" applyAlignment="1">
      <alignment horizontal="center" vertical="center"/>
    </xf>
    <xf numFmtId="0" fontId="9" fillId="4" borderId="0" xfId="0" applyFont="1" applyFill="1" applyAlignment="1">
      <alignment horizontal="right" vertical="center"/>
    </xf>
    <xf numFmtId="167" fontId="5" fillId="0" borderId="2" xfId="0" applyNumberFormat="1" applyFont="1" applyBorder="1" applyAlignment="1">
      <alignment horizontal="center"/>
    </xf>
    <xf numFmtId="167" fontId="2" fillId="0" borderId="3" xfId="0" applyNumberFormat="1" applyFont="1" applyBorder="1" applyAlignment="1">
      <alignment horizontal="center" vertical="center"/>
    </xf>
    <xf numFmtId="167" fontId="2" fillId="0" borderId="4" xfId="0" applyNumberFormat="1" applyFont="1" applyBorder="1" applyAlignment="1">
      <alignment horizontal="center" vertical="center"/>
    </xf>
    <xf numFmtId="167" fontId="2" fillId="0" borderId="5" xfId="0" applyNumberFormat="1" applyFont="1" applyBorder="1" applyAlignment="1">
      <alignment horizontal="center" vertical="center"/>
    </xf>
    <xf numFmtId="0" fontId="12" fillId="9" borderId="2" xfId="0" applyFont="1" applyFill="1" applyBorder="1" applyAlignment="1">
      <alignment horizontal="center"/>
    </xf>
    <xf numFmtId="167" fontId="2" fillId="10" borderId="2" xfId="0" applyNumberFormat="1" applyFont="1" applyFill="1" applyBorder="1" applyAlignment="1">
      <alignment horizontal="center" vertical="center"/>
    </xf>
    <xf numFmtId="0" fontId="2" fillId="10" borderId="2" xfId="0" applyFont="1" applyFill="1" applyBorder="1" applyAlignment="1">
      <alignment horizontal="center" vertical="center"/>
    </xf>
    <xf numFmtId="0" fontId="22" fillId="0" borderId="0" xfId="0" applyFont="1" applyAlignment="1">
      <alignment horizontal="center" vertical="center"/>
    </xf>
    <xf numFmtId="0" fontId="9" fillId="4" borderId="0" xfId="0" applyFont="1" applyFill="1" applyAlignment="1">
      <alignment horizontal="left"/>
    </xf>
    <xf numFmtId="0" fontId="12" fillId="4" borderId="3" xfId="0" applyFont="1" applyFill="1" applyBorder="1" applyAlignment="1">
      <alignment horizontal="left" vertical="center"/>
    </xf>
    <xf numFmtId="0" fontId="12" fillId="4" borderId="4" xfId="0" applyFont="1" applyFill="1" applyBorder="1" applyAlignment="1">
      <alignment horizontal="left" vertical="center"/>
    </xf>
    <xf numFmtId="0" fontId="12" fillId="4" borderId="5" xfId="0" applyFont="1" applyFill="1" applyBorder="1" applyAlignment="1">
      <alignment horizontal="left" vertical="center"/>
    </xf>
    <xf numFmtId="167" fontId="0" fillId="4" borderId="3" xfId="0" applyNumberFormat="1" applyFill="1" applyBorder="1" applyAlignment="1">
      <alignment horizontal="center"/>
    </xf>
    <xf numFmtId="167" fontId="0" fillId="4" borderId="4" xfId="0" applyNumberFormat="1" applyFill="1" applyBorder="1" applyAlignment="1">
      <alignment horizontal="center"/>
    </xf>
    <xf numFmtId="167" fontId="0" fillId="4" borderId="5" xfId="0" applyNumberFormat="1" applyFill="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167" fontId="2" fillId="0" borderId="2" xfId="0" applyNumberFormat="1" applyFont="1" applyBorder="1" applyAlignment="1">
      <alignment horizontal="center" vertical="center"/>
    </xf>
    <xf numFmtId="0" fontId="2" fillId="0" borderId="2" xfId="0" applyFont="1" applyBorder="1" applyAlignment="1">
      <alignment horizontal="center" vertical="center"/>
    </xf>
    <xf numFmtId="0" fontId="0" fillId="0" borderId="15" xfId="0" applyBorder="1" applyAlignment="1">
      <alignment horizontal="center"/>
    </xf>
    <xf numFmtId="0" fontId="0" fillId="0" borderId="14" xfId="0" applyBorder="1" applyAlignment="1">
      <alignment horizontal="center"/>
    </xf>
    <xf numFmtId="0" fontId="0" fillId="0" borderId="16" xfId="0" applyBorder="1" applyAlignment="1">
      <alignment horizont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7" xfId="0" applyFont="1" applyBorder="1" applyAlignment="1">
      <alignment horizontal="center" vertical="center" wrapText="1"/>
    </xf>
    <xf numFmtId="0" fontId="11" fillId="4" borderId="3"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1" fillId="4" borderId="5" xfId="0" applyFont="1" applyFill="1" applyBorder="1" applyAlignment="1">
      <alignment horizontal="center" vertical="center" wrapText="1"/>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23" fillId="0" borderId="3" xfId="0" applyFont="1" applyBorder="1" applyAlignment="1">
      <alignment horizontal="left" vertical="center"/>
    </xf>
    <xf numFmtId="0" fontId="23" fillId="0" borderId="4" xfId="0" applyFont="1" applyBorder="1" applyAlignment="1">
      <alignment horizontal="left" vertical="center"/>
    </xf>
    <xf numFmtId="0" fontId="23" fillId="0" borderId="14" xfId="0" applyFont="1" applyBorder="1" applyAlignment="1">
      <alignment horizontal="left" vertical="center"/>
    </xf>
    <xf numFmtId="0" fontId="23" fillId="0" borderId="16" xfId="0" applyFont="1" applyBorder="1" applyAlignment="1">
      <alignment horizontal="left" vertical="center"/>
    </xf>
    <xf numFmtId="0" fontId="2" fillId="9" borderId="7" xfId="0" applyFont="1" applyFill="1" applyBorder="1" applyAlignment="1">
      <alignment horizontal="center" vertical="center"/>
    </xf>
    <xf numFmtId="0" fontId="2" fillId="9" borderId="2"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7" xfId="0" applyFont="1" applyFill="1" applyBorder="1" applyAlignment="1">
      <alignment horizontal="center" vertical="center"/>
    </xf>
    <xf numFmtId="0" fontId="2" fillId="8" borderId="3" xfId="0" applyFont="1" applyFill="1" applyBorder="1" applyAlignment="1">
      <alignment horizontal="center" vertical="center"/>
    </xf>
    <xf numFmtId="0" fontId="2" fillId="8" borderId="4" xfId="0" applyFont="1" applyFill="1" applyBorder="1" applyAlignment="1">
      <alignment horizontal="center" vertical="center"/>
    </xf>
    <xf numFmtId="0" fontId="2" fillId="8" borderId="5" xfId="0" applyFont="1" applyFill="1" applyBorder="1" applyAlignment="1">
      <alignment horizontal="center" vertical="center"/>
    </xf>
    <xf numFmtId="0" fontId="9" fillId="4" borderId="2" xfId="0" applyFont="1" applyFill="1" applyBorder="1" applyAlignment="1">
      <alignment horizontal="right"/>
    </xf>
    <xf numFmtId="0" fontId="5" fillId="4" borderId="2" xfId="0" applyFont="1" applyFill="1" applyBorder="1" applyAlignment="1">
      <alignment horizontal="right" vertical="center"/>
    </xf>
    <xf numFmtId="0" fontId="9" fillId="4" borderId="3" xfId="0" applyFont="1" applyFill="1" applyBorder="1" applyAlignment="1">
      <alignment horizontal="right"/>
    </xf>
    <xf numFmtId="0" fontId="9" fillId="4" borderId="4" xfId="0" applyFont="1" applyFill="1" applyBorder="1" applyAlignment="1">
      <alignment horizontal="right"/>
    </xf>
    <xf numFmtId="0" fontId="9" fillId="4" borderId="5" xfId="0" applyFont="1" applyFill="1" applyBorder="1" applyAlignment="1">
      <alignment horizontal="right"/>
    </xf>
    <xf numFmtId="0" fontId="0" fillId="0" borderId="6" xfId="0" applyBorder="1" applyAlignment="1">
      <alignment horizontal="center"/>
    </xf>
    <xf numFmtId="0" fontId="2"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2" xfId="0" applyFont="1" applyBorder="1" applyAlignment="1">
      <alignment horizontal="center" vertical="center" wrapText="1"/>
    </xf>
    <xf numFmtId="0" fontId="2" fillId="4" borderId="4" xfId="0" applyFont="1" applyFill="1" applyBorder="1" applyAlignment="1">
      <alignment horizontal="left" vertical="center"/>
    </xf>
    <xf numFmtId="0" fontId="0" fillId="0" borderId="2" xfId="0" applyBorder="1" applyAlignment="1">
      <alignment horizontal="center" vertical="center"/>
    </xf>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2" fillId="13" borderId="2" xfId="0" applyFont="1" applyFill="1" applyBorder="1" applyAlignment="1">
      <alignment horizontal="center"/>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xf>
    <xf numFmtId="0" fontId="2" fillId="0" borderId="7" xfId="0" applyFont="1" applyBorder="1" applyAlignment="1">
      <alignment horizontal="center" vertical="center"/>
    </xf>
    <xf numFmtId="0" fontId="2" fillId="5" borderId="2" xfId="0" applyFont="1" applyFill="1" applyBorder="1" applyAlignment="1">
      <alignment horizontal="right"/>
    </xf>
    <xf numFmtId="0" fontId="2" fillId="5" borderId="10" xfId="0" applyFont="1" applyFill="1" applyBorder="1" applyAlignment="1">
      <alignment horizontal="right"/>
    </xf>
    <xf numFmtId="0" fontId="2" fillId="5" borderId="11" xfId="0" applyFont="1" applyFill="1" applyBorder="1" applyAlignment="1">
      <alignment horizontal="right"/>
    </xf>
    <xf numFmtId="0" fontId="2" fillId="5" borderId="12" xfId="0" applyFont="1" applyFill="1" applyBorder="1" applyAlignment="1">
      <alignment horizontal="right"/>
    </xf>
    <xf numFmtId="0" fontId="0" fillId="0" borderId="2" xfId="0" applyBorder="1" applyAlignment="1">
      <alignment horizontal="left" vertical="center"/>
    </xf>
    <xf numFmtId="0" fontId="11" fillId="4" borderId="2" xfId="0" applyFont="1" applyFill="1" applyBorder="1" applyAlignment="1">
      <alignment horizontal="center" vertical="center" wrapText="1"/>
    </xf>
    <xf numFmtId="0" fontId="16" fillId="12" borderId="2" xfId="0" applyFont="1" applyFill="1" applyBorder="1" applyAlignment="1">
      <alignment horizontal="center" vertical="center"/>
    </xf>
    <xf numFmtId="0" fontId="2" fillId="5" borderId="2" xfId="0" applyFont="1" applyFill="1" applyBorder="1" applyAlignment="1">
      <alignment horizontal="left"/>
    </xf>
    <xf numFmtId="0" fontId="0" fillId="0" borderId="2" xfId="0" applyBorder="1" applyAlignment="1">
      <alignment horizontal="center"/>
    </xf>
    <xf numFmtId="0" fontId="2" fillId="5" borderId="2" xfId="0" applyFont="1" applyFill="1" applyBorder="1" applyAlignment="1">
      <alignment horizontal="center"/>
    </xf>
    <xf numFmtId="0" fontId="3" fillId="3" borderId="2"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2" fillId="14" borderId="3" xfId="0" applyFont="1" applyFill="1" applyBorder="1" applyAlignment="1">
      <alignment horizontal="center" vertical="center"/>
    </xf>
    <xf numFmtId="0" fontId="2" fillId="14" borderId="4" xfId="0" applyFont="1" applyFill="1" applyBorder="1" applyAlignment="1">
      <alignment horizontal="center" vertical="center"/>
    </xf>
    <xf numFmtId="0" fontId="2" fillId="14" borderId="5" xfId="0" applyFont="1" applyFill="1" applyBorder="1" applyAlignment="1">
      <alignment horizontal="center" vertical="center"/>
    </xf>
  </cellXfs>
  <cellStyles count="5">
    <cellStyle name="Hipervínculo" xfId="4" builtinId="8"/>
    <cellStyle name="Moneda" xfId="1" builtinId="4"/>
    <cellStyle name="Normal" xfId="0" builtinId="0"/>
    <cellStyle name="Normal 3 3" xfId="3" xr:uid="{00000000-0005-0000-0000-000002000000}"/>
    <cellStyle name="Porcentaje" xfId="2" builtinId="5"/>
  </cellStyles>
  <dxfs count="5">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120071</xdr:colOff>
      <xdr:row>0</xdr:row>
      <xdr:rowOff>122712</xdr:rowOff>
    </xdr:from>
    <xdr:to>
      <xdr:col>0</xdr:col>
      <xdr:colOff>945206</xdr:colOff>
      <xdr:row>3</xdr:row>
      <xdr:rowOff>135576</xdr:rowOff>
    </xdr:to>
    <xdr:pic>
      <xdr:nvPicPr>
        <xdr:cNvPr id="2" name="Imagen 1">
          <a:extLst>
            <a:ext uri="{FF2B5EF4-FFF2-40B4-BE49-F238E27FC236}">
              <a16:creationId xmlns:a16="http://schemas.microsoft.com/office/drawing/2014/main" id="{95195462-C4EF-4499-9E90-D9CC9B41791E}"/>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24419" y1="26126" x2="24419" y2="26126"/>
                      <a14:foregroundMark x1="76744" y1="25225" x2="76744" y2="25225"/>
                      <a14:foregroundMark x1="75581" y1="37838" x2="75581" y2="37838"/>
                      <a14:foregroundMark x1="18605" y1="22523" x2="24419" y2="33333"/>
                      <a14:foregroundMark x1="81395" y1="24324" x2="81395" y2="65766"/>
                      <a14:foregroundMark x1="19767" y1="31532" x2="19767" y2="54955"/>
                      <a14:foregroundMark x1="73256" y1="72072" x2="22093" y2="70270"/>
                    </a14:backgroundRemoval>
                  </a14:imgEffect>
                </a14:imgLayer>
              </a14:imgProps>
            </a:ext>
          </a:extLst>
        </a:blip>
        <a:srcRect l="4677" t="7762" r="6668" b="9012"/>
        <a:stretch/>
      </xdr:blipFill>
      <xdr:spPr>
        <a:xfrm>
          <a:off x="120071" y="122712"/>
          <a:ext cx="825135" cy="894607"/>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192794</xdr:colOff>
      <xdr:row>1</xdr:row>
      <xdr:rowOff>55085</xdr:rowOff>
    </xdr:from>
    <xdr:to>
      <xdr:col>1</xdr:col>
      <xdr:colOff>605927</xdr:colOff>
      <xdr:row>2</xdr:row>
      <xdr:rowOff>216336</xdr:rowOff>
    </xdr:to>
    <xdr:pic>
      <xdr:nvPicPr>
        <xdr:cNvPr id="2" name="Imagen 1">
          <a:extLst>
            <a:ext uri="{FF2B5EF4-FFF2-40B4-BE49-F238E27FC236}">
              <a16:creationId xmlns:a16="http://schemas.microsoft.com/office/drawing/2014/main" id="{38F465BA-03C1-459E-9686-3FAC6ADD5A7E}"/>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24419" y1="26126" x2="24419" y2="26126"/>
                      <a14:foregroundMark x1="76744" y1="25225" x2="76744" y2="25225"/>
                      <a14:foregroundMark x1="75581" y1="37838" x2="75581" y2="37838"/>
                      <a14:foregroundMark x1="18605" y1="22523" x2="24419" y2="33333"/>
                      <a14:foregroundMark x1="81395" y1="24324" x2="81395" y2="65766"/>
                      <a14:foregroundMark x1="19767" y1="31532" x2="19767" y2="54955"/>
                      <a14:foregroundMark x1="73256" y1="72072" x2="22093" y2="70270"/>
                    </a14:backgroundRemoval>
                  </a14:imgEffect>
                </a14:imgLayer>
              </a14:imgProps>
            </a:ext>
          </a:extLst>
        </a:blip>
        <a:srcRect l="4677" t="7762" r="6668" b="9012"/>
        <a:stretch/>
      </xdr:blipFill>
      <xdr:spPr>
        <a:xfrm>
          <a:off x="558554" y="237965"/>
          <a:ext cx="413133" cy="443191"/>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192794</xdr:colOff>
      <xdr:row>1</xdr:row>
      <xdr:rowOff>55085</xdr:rowOff>
    </xdr:from>
    <xdr:to>
      <xdr:col>1</xdr:col>
      <xdr:colOff>605927</xdr:colOff>
      <xdr:row>2</xdr:row>
      <xdr:rowOff>216336</xdr:rowOff>
    </xdr:to>
    <xdr:pic>
      <xdr:nvPicPr>
        <xdr:cNvPr id="2" name="Imagen 1">
          <a:extLst>
            <a:ext uri="{FF2B5EF4-FFF2-40B4-BE49-F238E27FC236}">
              <a16:creationId xmlns:a16="http://schemas.microsoft.com/office/drawing/2014/main" id="{46E831A3-33E5-4E78-AD23-AEEA901533BC}"/>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24419" y1="26126" x2="24419" y2="26126"/>
                      <a14:foregroundMark x1="76744" y1="25225" x2="76744" y2="25225"/>
                      <a14:foregroundMark x1="75581" y1="37838" x2="75581" y2="37838"/>
                      <a14:foregroundMark x1="18605" y1="22523" x2="24419" y2="33333"/>
                      <a14:foregroundMark x1="81395" y1="24324" x2="81395" y2="65766"/>
                      <a14:foregroundMark x1="19767" y1="31532" x2="19767" y2="54955"/>
                      <a14:foregroundMark x1="73256" y1="72072" x2="22093" y2="70270"/>
                    </a14:backgroundRemoval>
                  </a14:imgEffect>
                </a14:imgLayer>
              </a14:imgProps>
            </a:ext>
          </a:extLst>
        </a:blip>
        <a:srcRect l="4677" t="7762" r="6668" b="9012"/>
        <a:stretch/>
      </xdr:blipFill>
      <xdr:spPr>
        <a:xfrm>
          <a:off x="558554" y="237965"/>
          <a:ext cx="413133" cy="443191"/>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192794</xdr:colOff>
      <xdr:row>1</xdr:row>
      <xdr:rowOff>55085</xdr:rowOff>
    </xdr:from>
    <xdr:to>
      <xdr:col>1</xdr:col>
      <xdr:colOff>605927</xdr:colOff>
      <xdr:row>2</xdr:row>
      <xdr:rowOff>216336</xdr:rowOff>
    </xdr:to>
    <xdr:pic>
      <xdr:nvPicPr>
        <xdr:cNvPr id="3" name="Imagen 2">
          <a:extLst>
            <a:ext uri="{FF2B5EF4-FFF2-40B4-BE49-F238E27FC236}">
              <a16:creationId xmlns:a16="http://schemas.microsoft.com/office/drawing/2014/main" id="{68D7D9DF-2FF0-4E95-A909-19FC1AB6607A}"/>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24419" y1="26126" x2="24419" y2="26126"/>
                      <a14:foregroundMark x1="76744" y1="25225" x2="76744" y2="25225"/>
                      <a14:foregroundMark x1="75581" y1="37838" x2="75581" y2="37838"/>
                      <a14:foregroundMark x1="18605" y1="22523" x2="24419" y2="33333"/>
                      <a14:foregroundMark x1="81395" y1="24324" x2="81395" y2="65766"/>
                      <a14:foregroundMark x1="19767" y1="31532" x2="19767" y2="54955"/>
                      <a14:foregroundMark x1="73256" y1="72072" x2="22093" y2="70270"/>
                    </a14:backgroundRemoval>
                  </a14:imgEffect>
                </a14:imgLayer>
              </a14:imgProps>
            </a:ext>
          </a:extLst>
        </a:blip>
        <a:srcRect l="4677" t="7762" r="6668" b="9012"/>
        <a:stretch/>
      </xdr:blipFill>
      <xdr:spPr>
        <a:xfrm>
          <a:off x="560023" y="238699"/>
          <a:ext cx="413133" cy="445854"/>
        </a:xfrm>
        <a:prstGeom prst="rect">
          <a:avLst/>
        </a:prstGeom>
        <a:ln>
          <a:noFill/>
        </a:ln>
      </xdr:spPr>
    </xdr:pic>
    <xdr:clientData/>
  </xdr:twoCellAnchor>
</xdr:wsDr>
</file>

<file path=xl/drawings/drawing5.xml><?xml version="1.0" encoding="utf-8"?>
<xdr:wsDr xmlns:xdr="http://schemas.openxmlformats.org/drawingml/2006/spreadsheetDrawing" xmlns:a="http://schemas.openxmlformats.org/drawingml/2006/main">
  <xdr:oneCellAnchor>
    <xdr:from>
      <xdr:col>1</xdr:col>
      <xdr:colOff>0</xdr:colOff>
      <xdr:row>0</xdr:row>
      <xdr:rowOff>1</xdr:rowOff>
    </xdr:from>
    <xdr:ext cx="5086350" cy="6073140"/>
    <xdr:pic>
      <xdr:nvPicPr>
        <xdr:cNvPr id="2" name="image1.png">
          <a:extLst>
            <a:ext uri="{FF2B5EF4-FFF2-40B4-BE49-F238E27FC236}">
              <a16:creationId xmlns:a16="http://schemas.microsoft.com/office/drawing/2014/main" id="{678E49BA-FB98-4786-B483-96D1B631DB25}"/>
            </a:ext>
          </a:extLst>
        </xdr:cNvPr>
        <xdr:cNvPicPr preferRelativeResize="0"/>
      </xdr:nvPicPr>
      <xdr:blipFill>
        <a:blip xmlns:r="http://schemas.openxmlformats.org/officeDocument/2006/relationships" r:embed="rId1" cstate="print"/>
        <a:stretch>
          <a:fillRect/>
        </a:stretch>
      </xdr:blipFill>
      <xdr:spPr>
        <a:xfrm>
          <a:off x="762000" y="1"/>
          <a:ext cx="5086350" cy="6073140"/>
        </a:xfrm>
        <a:prstGeom prst="rect">
          <a:avLst/>
        </a:prstGeom>
        <a:noFill/>
      </xdr:spPr>
    </xdr:pic>
    <xdr:clientData fLocksWithSheet="0"/>
  </xdr:oneCellAnchor>
  <xdr:oneCellAnchor>
    <xdr:from>
      <xdr:col>0</xdr:col>
      <xdr:colOff>685800</xdr:colOff>
      <xdr:row>3</xdr:row>
      <xdr:rowOff>76199</xdr:rowOff>
    </xdr:from>
    <xdr:ext cx="4962526" cy="5886451"/>
    <xdr:pic>
      <xdr:nvPicPr>
        <xdr:cNvPr id="3" name="image1.png">
          <a:extLst>
            <a:ext uri="{FF2B5EF4-FFF2-40B4-BE49-F238E27FC236}">
              <a16:creationId xmlns:a16="http://schemas.microsoft.com/office/drawing/2014/main" id="{A74A2E46-5C70-4ED2-A1CF-50B17C036A6F}"/>
            </a:ext>
          </a:extLst>
        </xdr:cNvPr>
        <xdr:cNvPicPr preferRelativeResize="0"/>
      </xdr:nvPicPr>
      <xdr:blipFill rotWithShape="1">
        <a:blip xmlns:r="http://schemas.openxmlformats.org/officeDocument/2006/relationships" r:embed="rId1" cstate="print"/>
        <a:srcRect l="1311" t="2194" r="1123" b="878"/>
        <a:stretch/>
      </xdr:blipFill>
      <xdr:spPr>
        <a:xfrm>
          <a:off x="685800" y="624839"/>
          <a:ext cx="4962526" cy="5886451"/>
        </a:xfrm>
        <a:prstGeom prst="rect">
          <a:avLst/>
        </a:prstGeom>
        <a:noFill/>
      </xdr:spPr>
    </xdr:pic>
    <xdr:clientData fLocksWithSheet="0"/>
  </xdr:oneCellAnchor>
  <xdr:twoCellAnchor editAs="oneCell">
    <xdr:from>
      <xdr:col>8</xdr:col>
      <xdr:colOff>17145</xdr:colOff>
      <xdr:row>3</xdr:row>
      <xdr:rowOff>142875</xdr:rowOff>
    </xdr:from>
    <xdr:to>
      <xdr:col>12</xdr:col>
      <xdr:colOff>292656</xdr:colOff>
      <xdr:row>13</xdr:row>
      <xdr:rowOff>6137</xdr:rowOff>
    </xdr:to>
    <xdr:pic>
      <xdr:nvPicPr>
        <xdr:cNvPr id="4" name="Imagen 3">
          <a:extLst>
            <a:ext uri="{FF2B5EF4-FFF2-40B4-BE49-F238E27FC236}">
              <a16:creationId xmlns:a16="http://schemas.microsoft.com/office/drawing/2014/main" id="{EADD4760-EB74-49B5-BE55-8C13A78CAAFD}"/>
            </a:ext>
          </a:extLst>
        </xdr:cNvPr>
        <xdr:cNvPicPr>
          <a:picLocks noChangeAspect="1"/>
        </xdr:cNvPicPr>
      </xdr:nvPicPr>
      <xdr:blipFill>
        <a:blip xmlns:r="http://schemas.openxmlformats.org/officeDocument/2006/relationships" r:embed="rId2"/>
        <a:stretch>
          <a:fillRect/>
        </a:stretch>
      </xdr:blipFill>
      <xdr:spPr>
        <a:xfrm>
          <a:off x="6570345" y="691515"/>
          <a:ext cx="4047410" cy="1692062"/>
        </a:xfrm>
        <a:prstGeom prst="rect">
          <a:avLst/>
        </a:prstGeom>
        <a:ln>
          <a:solidFill>
            <a:sysClr val="windowText" lastClr="000000"/>
          </a:solidFill>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hyperlink" Target="https://sci.org.co/wp-content/uploads/file/estudio_honorarios.pdf" TargetMode="External"/><Relationship Id="rId1" Type="http://schemas.openxmlformats.org/officeDocument/2006/relationships/hyperlink" Target="https://www.mintransporte.gov.co/publicaciones/8017/tabla-de-honorarios---vigencia-2020/"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70"/>
  <sheetViews>
    <sheetView tabSelected="1" view="pageBreakPreview" topLeftCell="A5" zoomScale="60" zoomScaleNormal="70" workbookViewId="0">
      <selection activeCell="J5" sqref="J5:U5"/>
    </sheetView>
  </sheetViews>
  <sheetFormatPr baseColWidth="10" defaultColWidth="11.44140625" defaultRowHeight="14.4" x14ac:dyDescent="0.3"/>
  <cols>
    <col min="1" max="1" width="15.88671875" customWidth="1"/>
    <col min="2" max="2" width="49" bestFit="1" customWidth="1"/>
    <col min="3" max="3" width="12.33203125" hidden="1" customWidth="1"/>
    <col min="4" max="4" width="9.5546875" hidden="1" customWidth="1"/>
    <col min="5" max="5" width="14.88671875" hidden="1" customWidth="1"/>
    <col min="6" max="6" width="16.5546875" style="22" hidden="1" customWidth="1"/>
    <col min="7" max="7" width="5.109375" hidden="1" customWidth="1"/>
    <col min="8" max="8" width="14.5546875" style="23" hidden="1" customWidth="1"/>
    <col min="9" max="9" width="21.21875" style="22" hidden="1" customWidth="1"/>
    <col min="10" max="10" width="6.33203125" customWidth="1"/>
    <col min="11" max="11" width="5.6640625" customWidth="1"/>
    <col min="12" max="12" width="7.33203125" customWidth="1"/>
    <col min="13" max="13" width="6.33203125" customWidth="1"/>
    <col min="14" max="14" width="9" customWidth="1"/>
    <col min="15" max="15" width="6.6640625" customWidth="1"/>
    <col min="16" max="16" width="5.6640625" customWidth="1"/>
    <col min="17" max="17" width="7.33203125" customWidth="1"/>
    <col min="18" max="18" width="8.6640625" customWidth="1"/>
    <col min="19" max="19" width="8.109375" customWidth="1"/>
    <col min="20" max="20" width="7.33203125" customWidth="1"/>
    <col min="21" max="21" width="8.109375" customWidth="1"/>
    <col min="22" max="22" width="8.5546875" customWidth="1"/>
    <col min="23" max="24" width="8.109375" customWidth="1"/>
    <col min="25" max="25" width="9.5546875" customWidth="1"/>
    <col min="26" max="26" width="23" customWidth="1"/>
    <col min="27" max="27" width="27.44140625" hidden="1" customWidth="1"/>
    <col min="28" max="28" width="23.77734375" customWidth="1"/>
  </cols>
  <sheetData>
    <row r="1" spans="1:28" ht="21" customHeight="1" x14ac:dyDescent="0.3">
      <c r="A1" s="180"/>
      <c r="B1" s="183" t="str">
        <f>ENTREGABLES!B2</f>
        <v>ESTUDIOS Y DISEÑOS PARA LA CONSTRUCCIÓN DE LA ESCUELA PRIMARIA INTECOBA UBICADO EN LA COMUNA 1 DEL DISTRITO DE BARRANCABERMEJA, SANTANDER</v>
      </c>
      <c r="C1" s="184"/>
      <c r="D1" s="184"/>
      <c r="E1" s="184"/>
      <c r="F1" s="184"/>
      <c r="G1" s="184"/>
      <c r="H1" s="184"/>
      <c r="I1" s="184"/>
      <c r="J1" s="184"/>
      <c r="K1" s="184"/>
      <c r="L1" s="184"/>
      <c r="M1" s="184"/>
      <c r="N1" s="184"/>
      <c r="O1" s="184"/>
      <c r="P1" s="184"/>
      <c r="Q1" s="184"/>
      <c r="R1" s="184"/>
      <c r="S1" s="184"/>
      <c r="T1" s="184"/>
      <c r="U1" s="184"/>
      <c r="V1" s="184"/>
      <c r="W1" s="184"/>
      <c r="X1" s="184"/>
      <c r="Y1" s="184"/>
      <c r="Z1" s="185"/>
    </row>
    <row r="2" spans="1:28" ht="16.2" customHeight="1" x14ac:dyDescent="0.3">
      <c r="A2" s="181"/>
      <c r="B2" s="186" t="s">
        <v>172</v>
      </c>
      <c r="C2" s="187"/>
      <c r="D2" s="187"/>
      <c r="E2" s="187"/>
      <c r="F2" s="187"/>
      <c r="G2" s="187"/>
      <c r="H2" s="187"/>
      <c r="I2" s="187"/>
      <c r="J2" s="187"/>
      <c r="K2" s="187"/>
      <c r="L2" s="187"/>
      <c r="M2" s="187"/>
      <c r="N2" s="187"/>
      <c r="O2" s="187"/>
      <c r="P2" s="187"/>
      <c r="Q2" s="187"/>
      <c r="R2" s="187"/>
      <c r="S2" s="187"/>
      <c r="T2" s="187"/>
      <c r="U2" s="187"/>
      <c r="V2" s="187"/>
      <c r="W2" s="187"/>
      <c r="X2" s="187"/>
      <c r="Y2" s="187"/>
      <c r="Z2" s="188"/>
    </row>
    <row r="3" spans="1:28" ht="31.8" customHeight="1" x14ac:dyDescent="0.3">
      <c r="A3" s="181"/>
      <c r="B3" s="189" t="str">
        <f>GENERAL!B4</f>
        <v>OBJETIVO ESPECIFICO 1:  ESTUDIOS Y DISEÑOS PARA LA CONSTRUCCIÓN DE LA ESCUELA PRIMARIA INTECOBA UBICADO EN LA COMUNA 1 DEL DISTRITO DE BARRANCABERMEJA, SANTANDER</v>
      </c>
      <c r="C3" s="190"/>
      <c r="D3" s="190"/>
      <c r="E3" s="190"/>
      <c r="F3" s="190"/>
      <c r="G3" s="190"/>
      <c r="H3" s="190"/>
      <c r="I3" s="190"/>
      <c r="J3" s="190"/>
      <c r="K3" s="190"/>
      <c r="L3" s="190"/>
      <c r="M3" s="190"/>
      <c r="N3" s="190"/>
      <c r="O3" s="190"/>
      <c r="P3" s="190"/>
      <c r="Q3" s="190"/>
      <c r="R3" s="190"/>
      <c r="S3" s="190"/>
      <c r="T3" s="190"/>
      <c r="U3" s="190"/>
      <c r="V3" s="190"/>
      <c r="W3" s="190"/>
      <c r="X3" s="190"/>
      <c r="Y3" s="190"/>
      <c r="Z3" s="191"/>
    </row>
    <row r="4" spans="1:28" ht="20.25" customHeight="1" x14ac:dyDescent="0.3">
      <c r="A4" s="182"/>
      <c r="B4" s="192" t="s">
        <v>219</v>
      </c>
      <c r="C4" s="193"/>
      <c r="D4" s="193"/>
      <c r="E4" s="193"/>
      <c r="F4" s="193"/>
      <c r="G4" s="193"/>
      <c r="H4" s="193"/>
      <c r="I4" s="193"/>
      <c r="J4" s="194"/>
      <c r="K4" s="194"/>
      <c r="L4" s="194"/>
      <c r="M4" s="194"/>
      <c r="N4" s="194"/>
      <c r="O4" s="194"/>
      <c r="P4" s="194"/>
      <c r="Q4" s="194"/>
      <c r="R4" s="194"/>
      <c r="S4" s="194"/>
      <c r="T4" s="194"/>
      <c r="U4" s="194"/>
      <c r="V4" s="194"/>
      <c r="W4" s="194"/>
      <c r="X4" s="194"/>
      <c r="Y4" s="194"/>
      <c r="Z4" s="195"/>
    </row>
    <row r="5" spans="1:28" ht="20.25" customHeight="1" x14ac:dyDescent="0.3">
      <c r="A5" s="90"/>
      <c r="B5" s="91" t="s">
        <v>257</v>
      </c>
      <c r="C5" s="92"/>
      <c r="D5" s="92"/>
      <c r="E5" s="92"/>
      <c r="F5" s="92"/>
      <c r="G5" s="92"/>
      <c r="H5" s="92"/>
      <c r="I5" s="92"/>
      <c r="J5" s="244" t="s">
        <v>173</v>
      </c>
      <c r="K5" s="245"/>
      <c r="L5" s="245"/>
      <c r="M5" s="245"/>
      <c r="N5" s="245"/>
      <c r="O5" s="245"/>
      <c r="P5" s="245"/>
      <c r="Q5" s="245"/>
      <c r="R5" s="245"/>
      <c r="S5" s="245"/>
      <c r="T5" s="245"/>
      <c r="U5" s="246"/>
      <c r="V5" s="200" t="s">
        <v>256</v>
      </c>
      <c r="W5" s="201"/>
      <c r="X5" s="201"/>
      <c r="Y5" s="202"/>
      <c r="Z5" s="124"/>
    </row>
    <row r="6" spans="1:28" x14ac:dyDescent="0.3">
      <c r="A6" s="125"/>
      <c r="B6" s="125"/>
      <c r="C6" s="125" t="s">
        <v>212</v>
      </c>
      <c r="D6" s="125"/>
      <c r="E6" s="125"/>
      <c r="F6" s="125"/>
      <c r="G6" s="125"/>
      <c r="H6" s="125"/>
      <c r="I6" s="125"/>
      <c r="J6" s="199" t="s">
        <v>174</v>
      </c>
      <c r="K6" s="199"/>
      <c r="L6" s="199"/>
      <c r="M6" s="199"/>
      <c r="N6" s="199" t="s">
        <v>175</v>
      </c>
      <c r="O6" s="199"/>
      <c r="P6" s="199"/>
      <c r="Q6" s="199"/>
      <c r="R6" s="199" t="s">
        <v>176</v>
      </c>
      <c r="S6" s="199"/>
      <c r="T6" s="199"/>
      <c r="U6" s="199"/>
      <c r="V6" s="199" t="s">
        <v>177</v>
      </c>
      <c r="W6" s="199"/>
      <c r="X6" s="199"/>
      <c r="Y6" s="199"/>
      <c r="Z6" s="196" t="s">
        <v>178</v>
      </c>
    </row>
    <row r="7" spans="1:28" x14ac:dyDescent="0.3">
      <c r="A7" s="125"/>
      <c r="B7" s="125"/>
      <c r="C7" s="93"/>
      <c r="D7" s="84"/>
      <c r="E7" s="84"/>
      <c r="F7" s="24"/>
      <c r="G7" s="6"/>
      <c r="H7" s="7"/>
      <c r="I7" s="5"/>
      <c r="J7" s="198"/>
      <c r="K7" s="198"/>
      <c r="L7" s="198"/>
      <c r="M7" s="198"/>
      <c r="N7" s="198"/>
      <c r="O7" s="198"/>
      <c r="P7" s="198"/>
      <c r="Q7" s="198"/>
      <c r="R7" s="198"/>
      <c r="S7" s="198"/>
      <c r="T7" s="198"/>
      <c r="U7" s="198"/>
      <c r="V7" s="198"/>
      <c r="W7" s="198"/>
      <c r="X7" s="198"/>
      <c r="Y7" s="198"/>
      <c r="Z7" s="197"/>
    </row>
    <row r="8" spans="1:28" x14ac:dyDescent="0.3">
      <c r="A8" s="110">
        <v>1</v>
      </c>
      <c r="B8" s="34" t="s">
        <v>26</v>
      </c>
      <c r="C8" s="34"/>
      <c r="D8" s="34"/>
      <c r="E8" s="34"/>
      <c r="F8" s="34"/>
      <c r="G8" s="34"/>
      <c r="H8" s="34"/>
      <c r="I8" s="34"/>
      <c r="J8" s="94" t="s">
        <v>179</v>
      </c>
      <c r="K8" s="94" t="s">
        <v>180</v>
      </c>
      <c r="L8" s="94" t="s">
        <v>181</v>
      </c>
      <c r="M8" s="94" t="s">
        <v>182</v>
      </c>
      <c r="N8" s="94" t="s">
        <v>183</v>
      </c>
      <c r="O8" s="94" t="s">
        <v>184</v>
      </c>
      <c r="P8" s="94" t="s">
        <v>185</v>
      </c>
      <c r="Q8" s="94" t="s">
        <v>186</v>
      </c>
      <c r="R8" s="94" t="s">
        <v>187</v>
      </c>
      <c r="S8" s="94" t="s">
        <v>188</v>
      </c>
      <c r="T8" s="94" t="s">
        <v>189</v>
      </c>
      <c r="U8" s="94" t="s">
        <v>190</v>
      </c>
      <c r="V8" s="94" t="s">
        <v>191</v>
      </c>
      <c r="W8" s="94" t="s">
        <v>192</v>
      </c>
      <c r="X8" s="94" t="s">
        <v>193</v>
      </c>
      <c r="Y8" s="94" t="s">
        <v>194</v>
      </c>
      <c r="Z8" s="197"/>
    </row>
    <row r="9" spans="1:28" s="41" customFormat="1" ht="33.6" customHeight="1" x14ac:dyDescent="0.3">
      <c r="A9" s="37"/>
      <c r="B9" s="37" t="s">
        <v>28</v>
      </c>
      <c r="C9" s="38" t="s">
        <v>29</v>
      </c>
      <c r="D9" s="38" t="s">
        <v>30</v>
      </c>
      <c r="E9" s="38" t="s">
        <v>31</v>
      </c>
      <c r="F9" s="39" t="s">
        <v>32</v>
      </c>
      <c r="G9" s="38" t="s">
        <v>33</v>
      </c>
      <c r="H9" s="40" t="s">
        <v>34</v>
      </c>
      <c r="I9" s="39" t="s">
        <v>35</v>
      </c>
      <c r="J9" s="198" t="s">
        <v>195</v>
      </c>
      <c r="K9" s="198"/>
      <c r="L9" s="198"/>
      <c r="M9" s="198"/>
      <c r="N9" s="198" t="s">
        <v>196</v>
      </c>
      <c r="O9" s="198"/>
      <c r="P9" s="198"/>
      <c r="Q9" s="198"/>
      <c r="R9" s="198" t="s">
        <v>197</v>
      </c>
      <c r="S9" s="198"/>
      <c r="T9" s="198"/>
      <c r="U9" s="198"/>
      <c r="V9" s="198" t="s">
        <v>198</v>
      </c>
      <c r="W9" s="198"/>
      <c r="X9" s="198"/>
      <c r="Y9" s="198"/>
      <c r="Z9" s="197"/>
    </row>
    <row r="10" spans="1:28" x14ac:dyDescent="0.3">
      <c r="A10" s="44" t="s">
        <v>36</v>
      </c>
      <c r="B10" s="43" t="s">
        <v>37</v>
      </c>
      <c r="C10" s="44">
        <v>1</v>
      </c>
      <c r="D10" s="44" t="s">
        <v>38</v>
      </c>
      <c r="E10" s="45">
        <v>4</v>
      </c>
      <c r="F10" s="46">
        <v>8000000</v>
      </c>
      <c r="G10" s="45">
        <v>2.2999999999999998</v>
      </c>
      <c r="H10" s="47">
        <v>0.5</v>
      </c>
      <c r="I10" s="46">
        <f t="shared" ref="I10:I18" si="0">+H10*E10*F10*G10*C10</f>
        <v>36800000</v>
      </c>
      <c r="J10" s="159">
        <f>(I10*1.19)/E10</f>
        <v>10948000</v>
      </c>
      <c r="K10" s="160"/>
      <c r="L10" s="160"/>
      <c r="M10" s="160"/>
      <c r="N10" s="159">
        <f>J10</f>
        <v>10948000</v>
      </c>
      <c r="O10" s="160"/>
      <c r="P10" s="160"/>
      <c r="Q10" s="160"/>
      <c r="R10" s="159">
        <f>J10</f>
        <v>10948000</v>
      </c>
      <c r="S10" s="159"/>
      <c r="T10" s="159"/>
      <c r="U10" s="159"/>
      <c r="V10" s="159">
        <f t="shared" ref="V10:V14" si="1">N10</f>
        <v>10948000</v>
      </c>
      <c r="W10" s="159"/>
      <c r="X10" s="159"/>
      <c r="Y10" s="159"/>
      <c r="Z10" s="85">
        <f>SUM(J10:Y10)</f>
        <v>43792000</v>
      </c>
      <c r="AA10" s="51">
        <f t="shared" ref="AA10:AA18" si="2">I10*1.19</f>
        <v>43792000</v>
      </c>
      <c r="AB10" s="51">
        <f>I10*1.19</f>
        <v>43792000</v>
      </c>
    </row>
    <row r="11" spans="1:28" x14ac:dyDescent="0.3">
      <c r="A11" s="44" t="s">
        <v>39</v>
      </c>
      <c r="B11" s="49" t="s">
        <v>40</v>
      </c>
      <c r="C11" s="44">
        <v>1</v>
      </c>
      <c r="D11" s="44" t="s">
        <v>38</v>
      </c>
      <c r="E11" s="45">
        <v>4</v>
      </c>
      <c r="F11" s="46">
        <v>6400000</v>
      </c>
      <c r="G11" s="45">
        <v>2.2999999999999998</v>
      </c>
      <c r="H11" s="47">
        <v>1</v>
      </c>
      <c r="I11" s="46">
        <f t="shared" si="0"/>
        <v>58879999.999999993</v>
      </c>
      <c r="J11" s="159">
        <f>(I11*1.19)/E11</f>
        <v>17516799.999999996</v>
      </c>
      <c r="K11" s="160"/>
      <c r="L11" s="160"/>
      <c r="M11" s="160"/>
      <c r="N11" s="159">
        <f t="shared" ref="N11:N17" si="3">J11</f>
        <v>17516799.999999996</v>
      </c>
      <c r="O11" s="160"/>
      <c r="P11" s="160"/>
      <c r="Q11" s="160"/>
      <c r="R11" s="159">
        <f t="shared" ref="R11:R17" si="4">J11</f>
        <v>17516799.999999996</v>
      </c>
      <c r="S11" s="159"/>
      <c r="T11" s="159"/>
      <c r="U11" s="159"/>
      <c r="V11" s="159">
        <f t="shared" si="1"/>
        <v>17516799.999999996</v>
      </c>
      <c r="W11" s="159"/>
      <c r="X11" s="159"/>
      <c r="Y11" s="159"/>
      <c r="Z11" s="85">
        <f>SUM(J11:Y11)</f>
        <v>70067199.999999985</v>
      </c>
      <c r="AA11" s="51">
        <f t="shared" si="2"/>
        <v>70067199.999999985</v>
      </c>
      <c r="AB11" s="51">
        <f t="shared" ref="AB11:AB29" si="5">I11*1.19</f>
        <v>70067199.999999985</v>
      </c>
    </row>
    <row r="12" spans="1:28" s="50" customFormat="1" ht="27.6" x14ac:dyDescent="0.3">
      <c r="A12" s="44" t="s">
        <v>41</v>
      </c>
      <c r="B12" s="49" t="s">
        <v>42</v>
      </c>
      <c r="C12" s="44">
        <v>1</v>
      </c>
      <c r="D12" s="44" t="s">
        <v>38</v>
      </c>
      <c r="E12" s="45">
        <v>3</v>
      </c>
      <c r="F12" s="46">
        <v>5000000</v>
      </c>
      <c r="G12" s="45">
        <v>2.2999999999999998</v>
      </c>
      <c r="H12" s="47">
        <v>1</v>
      </c>
      <c r="I12" s="46">
        <f t="shared" si="0"/>
        <v>34500000</v>
      </c>
      <c r="J12" s="177"/>
      <c r="K12" s="178"/>
      <c r="L12" s="178"/>
      <c r="M12" s="179"/>
      <c r="N12" s="159">
        <f>(I12*1.19)/E12</f>
        <v>13685000</v>
      </c>
      <c r="O12" s="160"/>
      <c r="P12" s="160"/>
      <c r="Q12" s="160"/>
      <c r="R12" s="159">
        <f>N12</f>
        <v>13685000</v>
      </c>
      <c r="S12" s="159"/>
      <c r="T12" s="159"/>
      <c r="U12" s="159"/>
      <c r="V12" s="159">
        <f>R12</f>
        <v>13685000</v>
      </c>
      <c r="W12" s="159"/>
      <c r="X12" s="159"/>
      <c r="Y12" s="159"/>
      <c r="Z12" s="89">
        <f>SUM(N12:Y12)</f>
        <v>41055000</v>
      </c>
      <c r="AA12" s="51">
        <f t="shared" si="2"/>
        <v>41055000</v>
      </c>
      <c r="AB12" s="51">
        <f t="shared" si="5"/>
        <v>41055000</v>
      </c>
    </row>
    <row r="13" spans="1:28" x14ac:dyDescent="0.3">
      <c r="A13" s="44" t="s">
        <v>43</v>
      </c>
      <c r="B13" s="49" t="s">
        <v>44</v>
      </c>
      <c r="C13" s="44">
        <v>1</v>
      </c>
      <c r="D13" s="44" t="s">
        <v>38</v>
      </c>
      <c r="E13" s="45">
        <v>3</v>
      </c>
      <c r="F13" s="46">
        <v>5000000</v>
      </c>
      <c r="G13" s="45">
        <v>2.2999999999999998</v>
      </c>
      <c r="H13" s="47">
        <v>0.5</v>
      </c>
      <c r="I13" s="46">
        <f t="shared" si="0"/>
        <v>17250000</v>
      </c>
      <c r="J13" s="159">
        <f>(I13*1.19)/E13</f>
        <v>6842500</v>
      </c>
      <c r="K13" s="160"/>
      <c r="L13" s="160"/>
      <c r="M13" s="160"/>
      <c r="N13" s="159">
        <f t="shared" si="3"/>
        <v>6842500</v>
      </c>
      <c r="O13" s="160"/>
      <c r="P13" s="160"/>
      <c r="Q13" s="160"/>
      <c r="R13" s="159">
        <f t="shared" si="4"/>
        <v>6842500</v>
      </c>
      <c r="S13" s="159"/>
      <c r="T13" s="159"/>
      <c r="U13" s="159"/>
      <c r="V13" s="172"/>
      <c r="W13" s="172"/>
      <c r="X13" s="172"/>
      <c r="Y13" s="172"/>
      <c r="Z13" s="85">
        <f t="shared" ref="Z13:Z19" si="6">SUM(J13:Y13)</f>
        <v>20527500</v>
      </c>
      <c r="AA13" s="51">
        <f t="shared" si="2"/>
        <v>20527500</v>
      </c>
      <c r="AB13" s="51">
        <f t="shared" si="5"/>
        <v>20527500</v>
      </c>
    </row>
    <row r="14" spans="1:28" x14ac:dyDescent="0.3">
      <c r="A14" s="44" t="s">
        <v>45</v>
      </c>
      <c r="B14" s="43" t="s">
        <v>46</v>
      </c>
      <c r="C14" s="44">
        <v>1</v>
      </c>
      <c r="D14" s="44" t="s">
        <v>38</v>
      </c>
      <c r="E14" s="45">
        <v>4</v>
      </c>
      <c r="F14" s="46">
        <v>6400000</v>
      </c>
      <c r="G14" s="45">
        <v>2.2999999999999998</v>
      </c>
      <c r="H14" s="47">
        <v>0.7</v>
      </c>
      <c r="I14" s="46">
        <f t="shared" si="0"/>
        <v>41216000</v>
      </c>
      <c r="J14" s="159">
        <f>(I14*1.19)/E14</f>
        <v>12261760</v>
      </c>
      <c r="K14" s="160"/>
      <c r="L14" s="160"/>
      <c r="M14" s="160"/>
      <c r="N14" s="159">
        <f t="shared" si="3"/>
        <v>12261760</v>
      </c>
      <c r="O14" s="160"/>
      <c r="P14" s="160"/>
      <c r="Q14" s="160"/>
      <c r="R14" s="159">
        <f t="shared" si="4"/>
        <v>12261760</v>
      </c>
      <c r="S14" s="159"/>
      <c r="T14" s="159"/>
      <c r="U14" s="159"/>
      <c r="V14" s="159">
        <f t="shared" si="1"/>
        <v>12261760</v>
      </c>
      <c r="W14" s="159"/>
      <c r="X14" s="159"/>
      <c r="Y14" s="159"/>
      <c r="Z14" s="85">
        <f t="shared" si="6"/>
        <v>49047040</v>
      </c>
      <c r="AA14" s="51">
        <f t="shared" si="2"/>
        <v>49047040</v>
      </c>
      <c r="AB14" s="51">
        <f t="shared" si="5"/>
        <v>49047040</v>
      </c>
    </row>
    <row r="15" spans="1:28" ht="27.6" x14ac:dyDescent="0.3">
      <c r="A15" s="44" t="s">
        <v>47</v>
      </c>
      <c r="B15" s="49" t="s">
        <v>48</v>
      </c>
      <c r="C15" s="44">
        <v>1</v>
      </c>
      <c r="D15" s="44" t="s">
        <v>38</v>
      </c>
      <c r="E15" s="45">
        <v>3</v>
      </c>
      <c r="F15" s="46">
        <v>5000000</v>
      </c>
      <c r="G15" s="45">
        <v>2.2999999999999998</v>
      </c>
      <c r="H15" s="47">
        <v>0.7</v>
      </c>
      <c r="I15" s="46">
        <f t="shared" si="0"/>
        <v>24149999.999999993</v>
      </c>
      <c r="J15" s="174"/>
      <c r="K15" s="175"/>
      <c r="L15" s="175"/>
      <c r="M15" s="176"/>
      <c r="N15" s="159">
        <f>(I15*1.19)/E15</f>
        <v>9579499.9999999963</v>
      </c>
      <c r="O15" s="160"/>
      <c r="P15" s="160"/>
      <c r="Q15" s="160"/>
      <c r="R15" s="150">
        <f>N15</f>
        <v>9579499.9999999963</v>
      </c>
      <c r="S15" s="151"/>
      <c r="T15" s="151"/>
      <c r="U15" s="152"/>
      <c r="V15" s="150">
        <f>N15</f>
        <v>9579499.9999999963</v>
      </c>
      <c r="W15" s="151"/>
      <c r="X15" s="151"/>
      <c r="Y15" s="152"/>
      <c r="Z15" s="85">
        <f t="shared" si="6"/>
        <v>28738499.999999989</v>
      </c>
      <c r="AA15" s="51">
        <f t="shared" si="2"/>
        <v>28738499.999999989</v>
      </c>
      <c r="AB15" s="51">
        <f t="shared" si="5"/>
        <v>28738499.999999989</v>
      </c>
    </row>
    <row r="16" spans="1:28" ht="30" customHeight="1" x14ac:dyDescent="0.3">
      <c r="A16" s="44" t="s">
        <v>49</v>
      </c>
      <c r="B16" s="49" t="s">
        <v>215</v>
      </c>
      <c r="C16" s="44">
        <v>1</v>
      </c>
      <c r="D16" s="44" t="s">
        <v>38</v>
      </c>
      <c r="E16" s="45">
        <v>3</v>
      </c>
      <c r="F16" s="46">
        <v>5000000</v>
      </c>
      <c r="G16" s="45">
        <v>2.2999999999999998</v>
      </c>
      <c r="H16" s="47">
        <v>0.5</v>
      </c>
      <c r="I16" s="46">
        <f t="shared" si="0"/>
        <v>17250000</v>
      </c>
      <c r="J16" s="155"/>
      <c r="K16" s="156"/>
      <c r="L16" s="156"/>
      <c r="M16" s="157"/>
      <c r="N16" s="159">
        <f>(I16*1.19)/E16</f>
        <v>6842500</v>
      </c>
      <c r="O16" s="160"/>
      <c r="P16" s="160"/>
      <c r="Q16" s="160"/>
      <c r="R16" s="150">
        <f>N16</f>
        <v>6842500</v>
      </c>
      <c r="S16" s="151"/>
      <c r="T16" s="151"/>
      <c r="U16" s="152"/>
      <c r="V16" s="150">
        <f>N16</f>
        <v>6842500</v>
      </c>
      <c r="W16" s="151"/>
      <c r="X16" s="151"/>
      <c r="Y16" s="152"/>
      <c r="Z16" s="85">
        <f t="shared" si="6"/>
        <v>20527500</v>
      </c>
      <c r="AA16" s="51">
        <f t="shared" si="2"/>
        <v>20527500</v>
      </c>
      <c r="AB16" s="51">
        <f t="shared" si="5"/>
        <v>20527500</v>
      </c>
    </row>
    <row r="17" spans="1:28" ht="32.4" customHeight="1" x14ac:dyDescent="0.3">
      <c r="A17" s="44" t="s">
        <v>50</v>
      </c>
      <c r="B17" s="49" t="s">
        <v>214</v>
      </c>
      <c r="C17" s="44">
        <v>1</v>
      </c>
      <c r="D17" s="44" t="s">
        <v>38</v>
      </c>
      <c r="E17" s="45">
        <v>4</v>
      </c>
      <c r="F17" s="46">
        <v>5000000</v>
      </c>
      <c r="G17" s="45">
        <v>2.2999999999999998</v>
      </c>
      <c r="H17" s="47">
        <v>0.7</v>
      </c>
      <c r="I17" s="46">
        <f t="shared" si="0"/>
        <v>32199999.999999996</v>
      </c>
      <c r="J17" s="159">
        <f>(I17*1.19)/E17</f>
        <v>9579499.9999999981</v>
      </c>
      <c r="K17" s="160"/>
      <c r="L17" s="160"/>
      <c r="M17" s="160"/>
      <c r="N17" s="159">
        <f t="shared" si="3"/>
        <v>9579499.9999999981</v>
      </c>
      <c r="O17" s="160"/>
      <c r="P17" s="160"/>
      <c r="Q17" s="160"/>
      <c r="R17" s="159">
        <f t="shared" si="4"/>
        <v>9579499.9999999981</v>
      </c>
      <c r="S17" s="159"/>
      <c r="T17" s="159"/>
      <c r="U17" s="159"/>
      <c r="V17" s="159">
        <f t="shared" ref="V17" si="7">N17</f>
        <v>9579499.9999999981</v>
      </c>
      <c r="W17" s="159"/>
      <c r="X17" s="159"/>
      <c r="Y17" s="159"/>
      <c r="Z17" s="85">
        <f t="shared" si="6"/>
        <v>38317999.999999993</v>
      </c>
      <c r="AA17" s="51">
        <f t="shared" si="2"/>
        <v>38317999.999999993</v>
      </c>
      <c r="AB17" s="51">
        <f t="shared" si="5"/>
        <v>38317999.999999993</v>
      </c>
    </row>
    <row r="18" spans="1:28" ht="25.8" customHeight="1" x14ac:dyDescent="0.3">
      <c r="A18" s="44" t="s">
        <v>217</v>
      </c>
      <c r="B18" s="43" t="s">
        <v>51</v>
      </c>
      <c r="C18" s="44">
        <v>1</v>
      </c>
      <c r="D18" s="44" t="s">
        <v>38</v>
      </c>
      <c r="E18" s="45">
        <v>2</v>
      </c>
      <c r="F18" s="46">
        <v>5000000</v>
      </c>
      <c r="G18" s="45">
        <v>2.2999999999999998</v>
      </c>
      <c r="H18" s="47">
        <v>0.5</v>
      </c>
      <c r="I18" s="46">
        <f t="shared" si="0"/>
        <v>11500000</v>
      </c>
      <c r="J18" s="172"/>
      <c r="K18" s="173"/>
      <c r="L18" s="173"/>
      <c r="M18" s="173"/>
      <c r="N18" s="169"/>
      <c r="O18" s="170"/>
      <c r="P18" s="170"/>
      <c r="Q18" s="171"/>
      <c r="R18" s="159">
        <f>(I18*1.19)/E18</f>
        <v>6842500</v>
      </c>
      <c r="S18" s="160"/>
      <c r="T18" s="160"/>
      <c r="U18" s="160"/>
      <c r="V18" s="150">
        <f>R18</f>
        <v>6842500</v>
      </c>
      <c r="W18" s="151"/>
      <c r="X18" s="151"/>
      <c r="Y18" s="152"/>
      <c r="Z18" s="85">
        <f t="shared" si="6"/>
        <v>13685000</v>
      </c>
      <c r="AA18" s="51">
        <f t="shared" si="2"/>
        <v>13685000</v>
      </c>
      <c r="AB18" s="51">
        <f t="shared" si="5"/>
        <v>13685000</v>
      </c>
    </row>
    <row r="19" spans="1:28" x14ac:dyDescent="0.3">
      <c r="A19" s="43"/>
      <c r="B19" s="43"/>
      <c r="C19" s="53"/>
      <c r="D19" s="43"/>
      <c r="E19" s="43"/>
      <c r="F19" s="46"/>
      <c r="G19" s="43"/>
      <c r="H19" s="47"/>
      <c r="I19" s="54">
        <f>SUM(I10:I18)</f>
        <v>273746000</v>
      </c>
      <c r="J19" s="155"/>
      <c r="K19" s="156"/>
      <c r="L19" s="156"/>
      <c r="M19" s="157"/>
      <c r="N19" s="155"/>
      <c r="O19" s="156"/>
      <c r="P19" s="156"/>
      <c r="Q19" s="157"/>
      <c r="R19" s="155"/>
      <c r="S19" s="156"/>
      <c r="T19" s="156"/>
      <c r="U19" s="157"/>
      <c r="V19" s="155"/>
      <c r="W19" s="156"/>
      <c r="X19" s="156"/>
      <c r="Y19" s="157"/>
      <c r="Z19" s="85">
        <f t="shared" si="6"/>
        <v>0</v>
      </c>
      <c r="AA19" s="51"/>
      <c r="AB19" s="51">
        <f t="shared" si="5"/>
        <v>325757740</v>
      </c>
    </row>
    <row r="20" spans="1:28" x14ac:dyDescent="0.3">
      <c r="A20" s="37"/>
      <c r="B20" s="163" t="s">
        <v>52</v>
      </c>
      <c r="C20" s="164"/>
      <c r="D20" s="164"/>
      <c r="E20" s="164"/>
      <c r="F20" s="164"/>
      <c r="G20" s="164"/>
      <c r="H20" s="164"/>
      <c r="I20" s="165"/>
      <c r="J20" s="166"/>
      <c r="K20" s="167"/>
      <c r="L20" s="167"/>
      <c r="M20" s="167"/>
      <c r="N20" s="167"/>
      <c r="O20" s="167"/>
      <c r="P20" s="167"/>
      <c r="Q20" s="167"/>
      <c r="R20" s="167"/>
      <c r="S20" s="167"/>
      <c r="T20" s="167"/>
      <c r="U20" s="167"/>
      <c r="V20" s="167"/>
      <c r="W20" s="167"/>
      <c r="X20" s="167"/>
      <c r="Y20" s="167"/>
      <c r="Z20" s="168"/>
      <c r="AA20" s="51">
        <f>I20*1.19</f>
        <v>0</v>
      </c>
      <c r="AB20" s="51">
        <f t="shared" si="5"/>
        <v>0</v>
      </c>
    </row>
    <row r="21" spans="1:28" x14ac:dyDescent="0.3">
      <c r="A21" s="44" t="s">
        <v>53</v>
      </c>
      <c r="B21" s="43" t="s">
        <v>54</v>
      </c>
      <c r="C21" s="44">
        <v>1</v>
      </c>
      <c r="D21" s="44" t="s">
        <v>216</v>
      </c>
      <c r="E21" s="45">
        <v>1</v>
      </c>
      <c r="F21" s="46">
        <v>4000000</v>
      </c>
      <c r="G21" s="45">
        <v>2.2999999999999998</v>
      </c>
      <c r="H21" s="47">
        <v>1</v>
      </c>
      <c r="I21" s="46">
        <f>+H21*E21*F21*G21*C21</f>
        <v>9200000</v>
      </c>
      <c r="J21" s="150">
        <f>(I21*1.19)/1</f>
        <v>10948000</v>
      </c>
      <c r="K21" s="151"/>
      <c r="L21" s="151"/>
      <c r="M21" s="152"/>
      <c r="N21" s="155"/>
      <c r="O21" s="156"/>
      <c r="P21" s="156"/>
      <c r="Q21" s="157"/>
      <c r="R21" s="155"/>
      <c r="S21" s="156"/>
      <c r="T21" s="156"/>
      <c r="U21" s="157"/>
      <c r="V21" s="155"/>
      <c r="W21" s="156"/>
      <c r="X21" s="156"/>
      <c r="Y21" s="157"/>
      <c r="Z21" s="85">
        <f>SUM(J21:Y21)</f>
        <v>10948000</v>
      </c>
      <c r="AA21" s="51">
        <f>I21*1.19</f>
        <v>10948000</v>
      </c>
      <c r="AB21" s="51">
        <f t="shared" si="5"/>
        <v>10948000</v>
      </c>
    </row>
    <row r="22" spans="1:28" x14ac:dyDescent="0.3">
      <c r="A22" s="44" t="s">
        <v>55</v>
      </c>
      <c r="B22" s="43" t="s">
        <v>56</v>
      </c>
      <c r="C22" s="44">
        <v>2</v>
      </c>
      <c r="D22" s="44" t="s">
        <v>216</v>
      </c>
      <c r="E22" s="45">
        <v>1</v>
      </c>
      <c r="F22" s="46">
        <v>2800000</v>
      </c>
      <c r="G22" s="45">
        <v>2.1</v>
      </c>
      <c r="H22" s="47">
        <v>1</v>
      </c>
      <c r="I22" s="46">
        <f>+H22*E22*F22*G22*C22</f>
        <v>11760000</v>
      </c>
      <c r="J22" s="150">
        <f>(I22*1.19)/1</f>
        <v>13994400</v>
      </c>
      <c r="K22" s="151"/>
      <c r="L22" s="151"/>
      <c r="M22" s="152"/>
      <c r="N22" s="172"/>
      <c r="O22" s="173"/>
      <c r="P22" s="173"/>
      <c r="Q22" s="173"/>
      <c r="R22" s="155"/>
      <c r="S22" s="156"/>
      <c r="T22" s="156"/>
      <c r="U22" s="157"/>
      <c r="V22" s="155"/>
      <c r="W22" s="156"/>
      <c r="X22" s="156"/>
      <c r="Y22" s="157"/>
      <c r="Z22" s="85">
        <f>SUM(J22:Y22)</f>
        <v>13994400</v>
      </c>
      <c r="AA22" s="51">
        <f>I22*1.19</f>
        <v>13994400</v>
      </c>
      <c r="AB22" s="51">
        <f t="shared" si="5"/>
        <v>13994400</v>
      </c>
    </row>
    <row r="23" spans="1:28" x14ac:dyDescent="0.3">
      <c r="A23" s="44"/>
      <c r="B23" s="43"/>
      <c r="C23" s="43"/>
      <c r="D23" s="43"/>
      <c r="E23" s="43"/>
      <c r="F23" s="46"/>
      <c r="G23" s="43"/>
      <c r="H23" s="47"/>
      <c r="I23" s="54">
        <f>SUM(I21:I22)</f>
        <v>20960000</v>
      </c>
      <c r="J23" s="155"/>
      <c r="K23" s="156"/>
      <c r="L23" s="156"/>
      <c r="M23" s="157"/>
      <c r="N23" s="155"/>
      <c r="O23" s="156"/>
      <c r="P23" s="156"/>
      <c r="Q23" s="157"/>
      <c r="R23" s="155"/>
      <c r="S23" s="156"/>
      <c r="T23" s="156"/>
      <c r="U23" s="157"/>
      <c r="V23" s="155"/>
      <c r="W23" s="156"/>
      <c r="X23" s="156"/>
      <c r="Y23" s="157"/>
      <c r="Z23" s="85">
        <f>SUM(J23:Y23)</f>
        <v>0</v>
      </c>
      <c r="AA23" s="51"/>
      <c r="AB23" s="51">
        <f t="shared" si="5"/>
        <v>24942400</v>
      </c>
    </row>
    <row r="24" spans="1:28" x14ac:dyDescent="0.3">
      <c r="A24" s="38"/>
      <c r="B24" s="163" t="s">
        <v>209</v>
      </c>
      <c r="C24" s="164"/>
      <c r="D24" s="164"/>
      <c r="E24" s="164"/>
      <c r="F24" s="164"/>
      <c r="G24" s="164"/>
      <c r="H24" s="164"/>
      <c r="I24" s="165"/>
      <c r="J24" s="166"/>
      <c r="K24" s="167"/>
      <c r="L24" s="167"/>
      <c r="M24" s="167"/>
      <c r="N24" s="167"/>
      <c r="O24" s="167"/>
      <c r="P24" s="167"/>
      <c r="Q24" s="167"/>
      <c r="R24" s="167"/>
      <c r="S24" s="167"/>
      <c r="T24" s="167"/>
      <c r="U24" s="167"/>
      <c r="V24" s="167"/>
      <c r="W24" s="167"/>
      <c r="X24" s="167"/>
      <c r="Y24" s="167"/>
      <c r="Z24" s="168"/>
      <c r="AA24" s="51">
        <f>I24*1.19</f>
        <v>0</v>
      </c>
      <c r="AB24" s="51">
        <f t="shared" si="5"/>
        <v>0</v>
      </c>
    </row>
    <row r="25" spans="1:28" x14ac:dyDescent="0.3">
      <c r="A25" s="44" t="s">
        <v>57</v>
      </c>
      <c r="B25" s="43" t="s">
        <v>58</v>
      </c>
      <c r="C25" s="44">
        <v>1</v>
      </c>
      <c r="D25" s="44" t="s">
        <v>38</v>
      </c>
      <c r="E25" s="45">
        <v>4</v>
      </c>
      <c r="F25" s="46">
        <v>4000000</v>
      </c>
      <c r="G25" s="45">
        <v>2.1</v>
      </c>
      <c r="H25" s="47">
        <v>0.5</v>
      </c>
      <c r="I25" s="46">
        <f>+H25*E25*F25*G25*C25</f>
        <v>16800000</v>
      </c>
      <c r="J25" s="159">
        <f>(I25*1.19)/E25</f>
        <v>4998000</v>
      </c>
      <c r="K25" s="160"/>
      <c r="L25" s="160"/>
      <c r="M25" s="160"/>
      <c r="N25" s="159">
        <f t="shared" ref="N25:N28" si="8">J25</f>
        <v>4998000</v>
      </c>
      <c r="O25" s="160"/>
      <c r="P25" s="160"/>
      <c r="Q25" s="160"/>
      <c r="R25" s="159">
        <f t="shared" ref="R25:R28" si="9">N25</f>
        <v>4998000</v>
      </c>
      <c r="S25" s="160"/>
      <c r="T25" s="160"/>
      <c r="U25" s="160"/>
      <c r="V25" s="159">
        <f t="shared" ref="V25:V28" si="10">R25</f>
        <v>4998000</v>
      </c>
      <c r="W25" s="160"/>
      <c r="X25" s="160"/>
      <c r="Y25" s="160"/>
      <c r="Z25" s="85">
        <f>SUM(J25:Y25)</f>
        <v>19992000</v>
      </c>
      <c r="AA25" s="51">
        <f>I25*1.19</f>
        <v>19992000</v>
      </c>
      <c r="AB25" s="51">
        <f t="shared" si="5"/>
        <v>19992000</v>
      </c>
    </row>
    <row r="26" spans="1:28" x14ac:dyDescent="0.3">
      <c r="A26" s="44" t="s">
        <v>59</v>
      </c>
      <c r="B26" s="43" t="s">
        <v>60</v>
      </c>
      <c r="C26" s="44">
        <v>1</v>
      </c>
      <c r="D26" s="44" t="s">
        <v>38</v>
      </c>
      <c r="E26" s="45">
        <v>4</v>
      </c>
      <c r="F26" s="46">
        <v>4000000</v>
      </c>
      <c r="G26" s="45">
        <v>2.1</v>
      </c>
      <c r="H26" s="47">
        <v>0.5</v>
      </c>
      <c r="I26" s="46">
        <f t="shared" ref="I26:I28" si="11">+H26*E26*F26*G26*C26</f>
        <v>16800000</v>
      </c>
      <c r="J26" s="159">
        <f>(I26*1.19)/E26</f>
        <v>4998000</v>
      </c>
      <c r="K26" s="160"/>
      <c r="L26" s="160"/>
      <c r="M26" s="160"/>
      <c r="N26" s="159">
        <f t="shared" si="8"/>
        <v>4998000</v>
      </c>
      <c r="O26" s="160"/>
      <c r="P26" s="160"/>
      <c r="Q26" s="160"/>
      <c r="R26" s="159">
        <f t="shared" si="9"/>
        <v>4998000</v>
      </c>
      <c r="S26" s="160"/>
      <c r="T26" s="160"/>
      <c r="U26" s="160"/>
      <c r="V26" s="159">
        <f t="shared" si="10"/>
        <v>4998000</v>
      </c>
      <c r="W26" s="160"/>
      <c r="X26" s="160"/>
      <c r="Y26" s="160"/>
      <c r="Z26" s="85">
        <f>SUM(J26:Y26)</f>
        <v>19992000</v>
      </c>
      <c r="AA26" s="51">
        <f>I26*1.19</f>
        <v>19992000</v>
      </c>
      <c r="AB26" s="51">
        <f t="shared" si="5"/>
        <v>19992000</v>
      </c>
    </row>
    <row r="27" spans="1:28" x14ac:dyDescent="0.3">
      <c r="A27" s="44" t="s">
        <v>61</v>
      </c>
      <c r="B27" s="43" t="s">
        <v>62</v>
      </c>
      <c r="C27" s="44">
        <v>1</v>
      </c>
      <c r="D27" s="44" t="s">
        <v>38</v>
      </c>
      <c r="E27" s="45">
        <v>4</v>
      </c>
      <c r="F27" s="46">
        <v>2100000</v>
      </c>
      <c r="G27" s="45">
        <v>2.1</v>
      </c>
      <c r="H27" s="47">
        <v>1</v>
      </c>
      <c r="I27" s="46">
        <f t="shared" si="11"/>
        <v>17640000</v>
      </c>
      <c r="J27" s="159">
        <f>(I27*1.19)/E27</f>
        <v>5247900</v>
      </c>
      <c r="K27" s="160"/>
      <c r="L27" s="160"/>
      <c r="M27" s="160"/>
      <c r="N27" s="159">
        <f t="shared" si="8"/>
        <v>5247900</v>
      </c>
      <c r="O27" s="160"/>
      <c r="P27" s="160"/>
      <c r="Q27" s="160"/>
      <c r="R27" s="159">
        <f t="shared" si="9"/>
        <v>5247900</v>
      </c>
      <c r="S27" s="160"/>
      <c r="T27" s="160"/>
      <c r="U27" s="160"/>
      <c r="V27" s="159">
        <f t="shared" si="10"/>
        <v>5247900</v>
      </c>
      <c r="W27" s="160"/>
      <c r="X27" s="160"/>
      <c r="Y27" s="160"/>
      <c r="Z27" s="85">
        <f>SUM(J27:Y27)</f>
        <v>20991600</v>
      </c>
      <c r="AA27" s="51">
        <f>I27*1.19</f>
        <v>20991600</v>
      </c>
      <c r="AB27" s="51">
        <f t="shared" si="5"/>
        <v>20991600</v>
      </c>
    </row>
    <row r="28" spans="1:28" x14ac:dyDescent="0.3">
      <c r="A28" s="44" t="s">
        <v>63</v>
      </c>
      <c r="B28" s="43" t="s">
        <v>64</v>
      </c>
      <c r="C28" s="44">
        <v>1</v>
      </c>
      <c r="D28" s="44" t="s">
        <v>38</v>
      </c>
      <c r="E28" s="45">
        <v>4</v>
      </c>
      <c r="F28" s="46">
        <v>1800000</v>
      </c>
      <c r="G28" s="45">
        <f>G25</f>
        <v>2.1</v>
      </c>
      <c r="H28" s="47">
        <v>1</v>
      </c>
      <c r="I28" s="46">
        <f t="shared" si="11"/>
        <v>15120000</v>
      </c>
      <c r="J28" s="159">
        <f>(I28*1.19)/E28</f>
        <v>4498200</v>
      </c>
      <c r="K28" s="160"/>
      <c r="L28" s="160"/>
      <c r="M28" s="160"/>
      <c r="N28" s="159">
        <f t="shared" si="8"/>
        <v>4498200</v>
      </c>
      <c r="O28" s="160"/>
      <c r="P28" s="160"/>
      <c r="Q28" s="160"/>
      <c r="R28" s="159">
        <f t="shared" si="9"/>
        <v>4498200</v>
      </c>
      <c r="S28" s="160"/>
      <c r="T28" s="160"/>
      <c r="U28" s="160"/>
      <c r="V28" s="159">
        <f t="shared" si="10"/>
        <v>4498200</v>
      </c>
      <c r="W28" s="160"/>
      <c r="X28" s="160"/>
      <c r="Y28" s="160"/>
      <c r="Z28" s="85">
        <f>SUM(J28:Y28)</f>
        <v>17992800</v>
      </c>
      <c r="AA28" s="51">
        <f>I28*1.19</f>
        <v>17992800</v>
      </c>
      <c r="AB28" s="51">
        <f t="shared" si="5"/>
        <v>17992800</v>
      </c>
    </row>
    <row r="29" spans="1:28" x14ac:dyDescent="0.3">
      <c r="A29" s="44"/>
      <c r="B29" s="43"/>
      <c r="C29" s="43"/>
      <c r="D29" s="43"/>
      <c r="E29" s="43"/>
      <c r="F29" s="46"/>
      <c r="G29" s="44"/>
      <c r="H29" s="47"/>
      <c r="I29" s="54">
        <f>SUM(I25:I28)</f>
        <v>66360000</v>
      </c>
      <c r="J29" s="155"/>
      <c r="K29" s="156"/>
      <c r="L29" s="156"/>
      <c r="M29" s="157"/>
      <c r="N29" s="155"/>
      <c r="O29" s="156"/>
      <c r="P29" s="156"/>
      <c r="Q29" s="157"/>
      <c r="R29" s="155"/>
      <c r="S29" s="156"/>
      <c r="T29" s="156"/>
      <c r="U29" s="157"/>
      <c r="V29" s="155"/>
      <c r="W29" s="156"/>
      <c r="X29" s="156"/>
      <c r="Y29" s="157"/>
      <c r="Z29" s="85">
        <f>SUM(J29:Y29)</f>
        <v>0</v>
      </c>
      <c r="AA29" s="51"/>
      <c r="AB29" s="51">
        <f t="shared" si="5"/>
        <v>78968400</v>
      </c>
    </row>
    <row r="30" spans="1:28" x14ac:dyDescent="0.3">
      <c r="A30" s="38"/>
      <c r="B30" s="163" t="s">
        <v>66</v>
      </c>
      <c r="C30" s="164"/>
      <c r="D30" s="164"/>
      <c r="E30" s="164"/>
      <c r="F30" s="164"/>
      <c r="G30" s="164"/>
      <c r="H30" s="164"/>
      <c r="I30" s="165"/>
      <c r="J30" s="166"/>
      <c r="K30" s="167"/>
      <c r="L30" s="167"/>
      <c r="M30" s="167"/>
      <c r="N30" s="167"/>
      <c r="O30" s="167"/>
      <c r="P30" s="167"/>
      <c r="Q30" s="167"/>
      <c r="R30" s="167"/>
      <c r="S30" s="167"/>
      <c r="T30" s="167"/>
      <c r="U30" s="167"/>
      <c r="V30" s="167"/>
      <c r="W30" s="167"/>
      <c r="X30" s="167"/>
      <c r="Y30" s="167"/>
      <c r="Z30" s="168"/>
      <c r="AA30" s="51"/>
    </row>
    <row r="31" spans="1:28" x14ac:dyDescent="0.3">
      <c r="A31" s="44" t="s">
        <v>67</v>
      </c>
      <c r="B31" s="43" t="s">
        <v>68</v>
      </c>
      <c r="C31" s="44">
        <v>1</v>
      </c>
      <c r="D31" s="44" t="s">
        <v>65</v>
      </c>
      <c r="E31" s="45">
        <v>1</v>
      </c>
      <c r="F31" s="46">
        <v>4000000</v>
      </c>
      <c r="G31" s="45"/>
      <c r="H31" s="47"/>
      <c r="I31" s="46">
        <f>+E31*F31*C31</f>
        <v>4000000</v>
      </c>
      <c r="J31" s="150">
        <f t="shared" ref="J31:J36" si="12">(I31*1.19)/E31</f>
        <v>4760000</v>
      </c>
      <c r="K31" s="151"/>
      <c r="L31" s="151"/>
      <c r="M31" s="152"/>
      <c r="N31" s="155"/>
      <c r="O31" s="156"/>
      <c r="P31" s="156"/>
      <c r="Q31" s="157"/>
      <c r="R31" s="155"/>
      <c r="S31" s="156"/>
      <c r="T31" s="156"/>
      <c r="U31" s="157"/>
      <c r="V31" s="155"/>
      <c r="W31" s="156"/>
      <c r="X31" s="156"/>
      <c r="Y31" s="157"/>
      <c r="Z31" s="85">
        <f t="shared" ref="Z31:Z37" si="13">SUM(J31:Y31)</f>
        <v>4760000</v>
      </c>
      <c r="AA31" s="51">
        <f t="shared" ref="AA31:AA36" si="14">I31*1.19</f>
        <v>4760000</v>
      </c>
    </row>
    <row r="32" spans="1:28" x14ac:dyDescent="0.3">
      <c r="A32" s="44" t="s">
        <v>69</v>
      </c>
      <c r="B32" s="43" t="s">
        <v>70</v>
      </c>
      <c r="C32" s="44">
        <v>1</v>
      </c>
      <c r="D32" s="44" t="s">
        <v>65</v>
      </c>
      <c r="E32" s="45">
        <v>1</v>
      </c>
      <c r="F32" s="46">
        <f>GENERAL!H32</f>
        <v>15051859.99999998</v>
      </c>
      <c r="G32" s="57"/>
      <c r="H32" s="47"/>
      <c r="I32" s="46">
        <f>+F32*C32*E32</f>
        <v>15051859.99999998</v>
      </c>
      <c r="J32" s="150">
        <f t="shared" si="12"/>
        <v>17911713.399999976</v>
      </c>
      <c r="K32" s="151"/>
      <c r="L32" s="151"/>
      <c r="M32" s="152"/>
      <c r="N32" s="155"/>
      <c r="O32" s="156"/>
      <c r="P32" s="156"/>
      <c r="Q32" s="157"/>
      <c r="R32" s="155"/>
      <c r="S32" s="156"/>
      <c r="T32" s="156"/>
      <c r="U32" s="157"/>
      <c r="V32" s="155"/>
      <c r="W32" s="156"/>
      <c r="X32" s="156"/>
      <c r="Y32" s="157"/>
      <c r="Z32" s="85">
        <f t="shared" si="13"/>
        <v>17911713.399999976</v>
      </c>
      <c r="AA32" s="51">
        <f t="shared" si="14"/>
        <v>17911713.399999976</v>
      </c>
    </row>
    <row r="33" spans="1:27" x14ac:dyDescent="0.3">
      <c r="A33" s="44" t="s">
        <v>71</v>
      </c>
      <c r="B33" s="43" t="s">
        <v>72</v>
      </c>
      <c r="C33" s="44">
        <v>1</v>
      </c>
      <c r="D33" s="44" t="s">
        <v>38</v>
      </c>
      <c r="E33" s="45">
        <v>4</v>
      </c>
      <c r="F33" s="46">
        <v>4500000</v>
      </c>
      <c r="G33" s="45"/>
      <c r="H33" s="47"/>
      <c r="I33" s="46">
        <f>+E33*F33*C33</f>
        <v>18000000</v>
      </c>
      <c r="J33" s="150">
        <f t="shared" si="12"/>
        <v>5355000</v>
      </c>
      <c r="K33" s="151"/>
      <c r="L33" s="151"/>
      <c r="M33" s="152"/>
      <c r="N33" s="150">
        <f t="shared" ref="N33:N36" si="15">J33</f>
        <v>5355000</v>
      </c>
      <c r="O33" s="151"/>
      <c r="P33" s="151"/>
      <c r="Q33" s="152"/>
      <c r="R33" s="150">
        <f t="shared" ref="R33:R36" si="16">N33</f>
        <v>5355000</v>
      </c>
      <c r="S33" s="151"/>
      <c r="T33" s="151"/>
      <c r="U33" s="152"/>
      <c r="V33" s="150">
        <f t="shared" ref="V33:V36" si="17">R33</f>
        <v>5355000</v>
      </c>
      <c r="W33" s="151"/>
      <c r="X33" s="151"/>
      <c r="Y33" s="152"/>
      <c r="Z33" s="85">
        <f t="shared" si="13"/>
        <v>21420000</v>
      </c>
      <c r="AA33" s="51">
        <f t="shared" si="14"/>
        <v>21420000</v>
      </c>
    </row>
    <row r="34" spans="1:27" x14ac:dyDescent="0.3">
      <c r="A34" s="44" t="s">
        <v>73</v>
      </c>
      <c r="B34" s="43" t="s">
        <v>74</v>
      </c>
      <c r="C34" s="44">
        <v>1</v>
      </c>
      <c r="D34" s="44" t="s">
        <v>38</v>
      </c>
      <c r="E34" s="45">
        <v>4</v>
      </c>
      <c r="F34" s="46">
        <v>1500000</v>
      </c>
      <c r="G34" s="45"/>
      <c r="H34" s="47"/>
      <c r="I34" s="46">
        <f t="shared" ref="I34:I36" si="18">+E34*F34*C34</f>
        <v>6000000</v>
      </c>
      <c r="J34" s="150">
        <f t="shared" si="12"/>
        <v>1785000</v>
      </c>
      <c r="K34" s="151"/>
      <c r="L34" s="151"/>
      <c r="M34" s="152"/>
      <c r="N34" s="150">
        <f t="shared" si="15"/>
        <v>1785000</v>
      </c>
      <c r="O34" s="151"/>
      <c r="P34" s="151"/>
      <c r="Q34" s="152"/>
      <c r="R34" s="150">
        <f t="shared" si="16"/>
        <v>1785000</v>
      </c>
      <c r="S34" s="151"/>
      <c r="T34" s="151"/>
      <c r="U34" s="152"/>
      <c r="V34" s="150">
        <f t="shared" si="17"/>
        <v>1785000</v>
      </c>
      <c r="W34" s="151"/>
      <c r="X34" s="151"/>
      <c r="Y34" s="152"/>
      <c r="Z34" s="85">
        <f t="shared" si="13"/>
        <v>7140000</v>
      </c>
      <c r="AA34" s="51">
        <f t="shared" si="14"/>
        <v>7140000</v>
      </c>
    </row>
    <row r="35" spans="1:27" x14ac:dyDescent="0.3">
      <c r="A35" s="44" t="s">
        <v>75</v>
      </c>
      <c r="B35" s="43" t="s">
        <v>76</v>
      </c>
      <c r="C35" s="44">
        <v>1</v>
      </c>
      <c r="D35" s="44" t="s">
        <v>38</v>
      </c>
      <c r="E35" s="45">
        <v>4</v>
      </c>
      <c r="F35" s="46">
        <v>1000000</v>
      </c>
      <c r="G35" s="45"/>
      <c r="H35" s="47"/>
      <c r="I35" s="46">
        <f t="shared" si="18"/>
        <v>4000000</v>
      </c>
      <c r="J35" s="150">
        <f t="shared" si="12"/>
        <v>1190000</v>
      </c>
      <c r="K35" s="151"/>
      <c r="L35" s="151"/>
      <c r="M35" s="152"/>
      <c r="N35" s="150">
        <f t="shared" si="15"/>
        <v>1190000</v>
      </c>
      <c r="O35" s="151"/>
      <c r="P35" s="151"/>
      <c r="Q35" s="152"/>
      <c r="R35" s="150">
        <f t="shared" si="16"/>
        <v>1190000</v>
      </c>
      <c r="S35" s="151"/>
      <c r="T35" s="151"/>
      <c r="U35" s="152"/>
      <c r="V35" s="150">
        <f t="shared" si="17"/>
        <v>1190000</v>
      </c>
      <c r="W35" s="151"/>
      <c r="X35" s="151"/>
      <c r="Y35" s="152"/>
      <c r="Z35" s="85">
        <f t="shared" si="13"/>
        <v>4760000</v>
      </c>
      <c r="AA35" s="51">
        <f t="shared" si="14"/>
        <v>4760000</v>
      </c>
    </row>
    <row r="36" spans="1:27" x14ac:dyDescent="0.3">
      <c r="A36" s="44" t="s">
        <v>77</v>
      </c>
      <c r="B36" s="43" t="s">
        <v>78</v>
      </c>
      <c r="C36" s="44">
        <v>5</v>
      </c>
      <c r="D36" s="44" t="s">
        <v>65</v>
      </c>
      <c r="E36" s="45">
        <v>4</v>
      </c>
      <c r="F36" s="46">
        <v>500000</v>
      </c>
      <c r="G36" s="45"/>
      <c r="H36" s="47"/>
      <c r="I36" s="46">
        <f t="shared" si="18"/>
        <v>10000000</v>
      </c>
      <c r="J36" s="150">
        <f t="shared" si="12"/>
        <v>2975000</v>
      </c>
      <c r="K36" s="151"/>
      <c r="L36" s="151"/>
      <c r="M36" s="152"/>
      <c r="N36" s="150">
        <f t="shared" si="15"/>
        <v>2975000</v>
      </c>
      <c r="O36" s="151"/>
      <c r="P36" s="151"/>
      <c r="Q36" s="152"/>
      <c r="R36" s="150">
        <f t="shared" si="16"/>
        <v>2975000</v>
      </c>
      <c r="S36" s="151"/>
      <c r="T36" s="151"/>
      <c r="U36" s="152"/>
      <c r="V36" s="150">
        <f t="shared" si="17"/>
        <v>2975000</v>
      </c>
      <c r="W36" s="151"/>
      <c r="X36" s="151"/>
      <c r="Y36" s="152"/>
      <c r="Z36" s="85">
        <f t="shared" si="13"/>
        <v>11900000</v>
      </c>
      <c r="AA36" s="51">
        <f t="shared" si="14"/>
        <v>11900000</v>
      </c>
    </row>
    <row r="37" spans="1:27" x14ac:dyDescent="0.3">
      <c r="A37" s="44"/>
      <c r="B37" s="49"/>
      <c r="C37" s="44"/>
      <c r="D37" s="44"/>
      <c r="E37" s="44"/>
      <c r="F37" s="46"/>
      <c r="G37" s="45"/>
      <c r="H37" s="47"/>
      <c r="I37" s="54">
        <f>SUM(I31:I36)</f>
        <v>57051859.999999978</v>
      </c>
      <c r="J37" s="155"/>
      <c r="K37" s="156"/>
      <c r="L37" s="156"/>
      <c r="M37" s="157"/>
      <c r="N37" s="155"/>
      <c r="O37" s="156"/>
      <c r="P37" s="156"/>
      <c r="Q37" s="157"/>
      <c r="R37" s="155"/>
      <c r="S37" s="156"/>
      <c r="T37" s="156"/>
      <c r="U37" s="157"/>
      <c r="V37" s="155"/>
      <c r="W37" s="156"/>
      <c r="X37" s="156"/>
      <c r="Y37" s="157"/>
      <c r="Z37" s="85">
        <f t="shared" si="13"/>
        <v>0</v>
      </c>
      <c r="AA37" s="51"/>
    </row>
    <row r="38" spans="1:27" x14ac:dyDescent="0.3">
      <c r="A38" s="38"/>
      <c r="B38" s="163" t="s">
        <v>79</v>
      </c>
      <c r="C38" s="164"/>
      <c r="D38" s="164"/>
      <c r="E38" s="164"/>
      <c r="F38" s="164"/>
      <c r="G38" s="164"/>
      <c r="H38" s="164"/>
      <c r="I38" s="165"/>
      <c r="J38" s="166"/>
      <c r="K38" s="167"/>
      <c r="L38" s="167"/>
      <c r="M38" s="167"/>
      <c r="N38" s="167"/>
      <c r="O38" s="167"/>
      <c r="P38" s="167"/>
      <c r="Q38" s="167"/>
      <c r="R38" s="167"/>
      <c r="S38" s="167"/>
      <c r="T38" s="167"/>
      <c r="U38" s="167"/>
      <c r="V38" s="167"/>
      <c r="W38" s="167"/>
      <c r="X38" s="167"/>
      <c r="Y38" s="167"/>
      <c r="Z38" s="168"/>
      <c r="AA38" s="51">
        <f>I38*1.19</f>
        <v>0</v>
      </c>
    </row>
    <row r="39" spans="1:27" ht="24.6" customHeight="1" x14ac:dyDescent="0.3">
      <c r="A39" s="44" t="s">
        <v>80</v>
      </c>
      <c r="B39" s="43" t="s">
        <v>81</v>
      </c>
      <c r="C39" s="44">
        <v>3</v>
      </c>
      <c r="D39" s="44" t="s">
        <v>38</v>
      </c>
      <c r="E39" s="45">
        <v>4</v>
      </c>
      <c r="F39" s="46">
        <v>300000</v>
      </c>
      <c r="G39" s="45"/>
      <c r="H39" s="47"/>
      <c r="I39" s="46">
        <f>+F39*C39*E39</f>
        <v>3600000</v>
      </c>
      <c r="J39" s="159">
        <f>(I39*1.19)/E39</f>
        <v>1071000</v>
      </c>
      <c r="K39" s="160"/>
      <c r="L39" s="160"/>
      <c r="M39" s="160"/>
      <c r="N39" s="159">
        <f t="shared" ref="N39" si="19">J39</f>
        <v>1071000</v>
      </c>
      <c r="O39" s="160"/>
      <c r="P39" s="160"/>
      <c r="Q39" s="160"/>
      <c r="R39" s="159">
        <f t="shared" ref="R39" si="20">N39</f>
        <v>1071000</v>
      </c>
      <c r="S39" s="160"/>
      <c r="T39" s="160"/>
      <c r="U39" s="160"/>
      <c r="V39" s="159">
        <f t="shared" ref="V39:V40" si="21">R39</f>
        <v>1071000</v>
      </c>
      <c r="W39" s="160"/>
      <c r="X39" s="160"/>
      <c r="Y39" s="160"/>
      <c r="Z39" s="89">
        <f>SUM(J39:Y39)</f>
        <v>4284000</v>
      </c>
      <c r="AA39" s="51">
        <f>I39*1.19</f>
        <v>4284000</v>
      </c>
    </row>
    <row r="40" spans="1:27" ht="37.200000000000003" customHeight="1" x14ac:dyDescent="0.3">
      <c r="A40" s="44" t="s">
        <v>82</v>
      </c>
      <c r="B40" s="56" t="s">
        <v>210</v>
      </c>
      <c r="C40" s="44">
        <v>1</v>
      </c>
      <c r="D40" s="44" t="s">
        <v>83</v>
      </c>
      <c r="E40" s="45">
        <v>3</v>
      </c>
      <c r="F40" s="46">
        <v>1624777.7591036481</v>
      </c>
      <c r="G40" s="111"/>
      <c r="H40" s="47"/>
      <c r="I40" s="46">
        <f t="shared" ref="I40" si="22">+F40*C40*E40</f>
        <v>4874333.2773109442</v>
      </c>
      <c r="J40" s="169"/>
      <c r="K40" s="170"/>
      <c r="L40" s="170"/>
      <c r="M40" s="171"/>
      <c r="N40" s="159">
        <f>(I40*1.19)/E40</f>
        <v>1933485.5333333409</v>
      </c>
      <c r="O40" s="160"/>
      <c r="P40" s="160"/>
      <c r="Q40" s="160"/>
      <c r="R40" s="159">
        <f>+N40</f>
        <v>1933485.5333333409</v>
      </c>
      <c r="S40" s="160"/>
      <c r="T40" s="160"/>
      <c r="U40" s="160"/>
      <c r="V40" s="159">
        <f t="shared" si="21"/>
        <v>1933485.5333333409</v>
      </c>
      <c r="W40" s="160"/>
      <c r="X40" s="160"/>
      <c r="Y40" s="160"/>
      <c r="Z40" s="89">
        <f>SUM(N40:Y40)</f>
        <v>5800456.6000000229</v>
      </c>
      <c r="AA40" s="51">
        <f>I40*1.19</f>
        <v>5800456.6000000229</v>
      </c>
    </row>
    <row r="41" spans="1:27" x14ac:dyDescent="0.3">
      <c r="A41" s="113"/>
      <c r="B41" s="108"/>
      <c r="C41" s="44"/>
      <c r="D41" s="44"/>
      <c r="E41" s="44"/>
      <c r="F41" s="46"/>
      <c r="G41" s="45"/>
      <c r="H41" s="47"/>
      <c r="I41" s="54">
        <f>SUM(I39:I40)</f>
        <v>8474333.2773109451</v>
      </c>
      <c r="J41" s="155"/>
      <c r="K41" s="156"/>
      <c r="L41" s="156"/>
      <c r="M41" s="157"/>
      <c r="N41" s="155"/>
      <c r="O41" s="156"/>
      <c r="P41" s="156"/>
      <c r="Q41" s="157"/>
      <c r="R41" s="155"/>
      <c r="S41" s="156"/>
      <c r="T41" s="156"/>
      <c r="U41" s="157"/>
      <c r="V41" s="155"/>
      <c r="W41" s="156"/>
      <c r="X41" s="156"/>
      <c r="Y41" s="157"/>
      <c r="Z41" s="85">
        <f>SUM(J41:Y41)</f>
        <v>0</v>
      </c>
      <c r="AA41" s="51">
        <f>I41*1.19</f>
        <v>10084456.600000024</v>
      </c>
    </row>
    <row r="42" spans="1:27" x14ac:dyDescent="0.3">
      <c r="A42" s="112"/>
      <c r="B42" s="107"/>
      <c r="C42" s="102"/>
      <c r="D42" s="102"/>
      <c r="E42" s="102"/>
      <c r="F42" s="103"/>
      <c r="G42" s="104"/>
      <c r="H42" s="105"/>
      <c r="I42" s="86"/>
      <c r="J42" s="155"/>
      <c r="K42" s="156"/>
      <c r="L42" s="156"/>
      <c r="M42" s="157"/>
      <c r="N42" s="155"/>
      <c r="O42" s="156"/>
      <c r="P42" s="156"/>
      <c r="Q42" s="157"/>
      <c r="R42" s="155"/>
      <c r="S42" s="156"/>
      <c r="T42" s="156"/>
      <c r="U42" s="157"/>
      <c r="V42" s="155"/>
      <c r="W42" s="156"/>
      <c r="X42" s="156"/>
      <c r="Y42" s="157"/>
      <c r="Z42" s="85">
        <f>SUM(J42:Y42)</f>
        <v>0</v>
      </c>
      <c r="AA42" s="51"/>
    </row>
    <row r="43" spans="1:27" x14ac:dyDescent="0.3">
      <c r="A43" s="58"/>
      <c r="B43" s="58"/>
      <c r="C43" s="58"/>
      <c r="D43" s="58"/>
      <c r="E43" s="58"/>
      <c r="F43" s="59"/>
      <c r="G43" s="58"/>
      <c r="H43" s="60"/>
      <c r="I43" s="97"/>
      <c r="J43" s="158" t="s">
        <v>199</v>
      </c>
      <c r="K43" s="158"/>
      <c r="L43" s="158"/>
      <c r="M43" s="158"/>
      <c r="N43" s="158" t="s">
        <v>200</v>
      </c>
      <c r="O43" s="158"/>
      <c r="P43" s="158"/>
      <c r="Q43" s="158"/>
      <c r="R43" s="158" t="s">
        <v>201</v>
      </c>
      <c r="S43" s="158"/>
      <c r="T43" s="158"/>
      <c r="U43" s="158"/>
      <c r="V43" s="158" t="s">
        <v>202</v>
      </c>
      <c r="W43" s="158"/>
      <c r="X43" s="158"/>
      <c r="Y43" s="158"/>
      <c r="Z43" s="95"/>
    </row>
    <row r="44" spans="1:27" x14ac:dyDescent="0.3">
      <c r="A44" s="58"/>
      <c r="I44" s="98">
        <f>+I41+I29+I23+I19+I37</f>
        <v>426592193.27731097</v>
      </c>
      <c r="J44" s="154">
        <f>SUM(J10:J43)</f>
        <v>136880773.39999998</v>
      </c>
      <c r="K44" s="154"/>
      <c r="L44" s="154"/>
      <c r="M44" s="154"/>
      <c r="N44" s="154">
        <f>SUM(N10:N43)</f>
        <v>121307145.53333335</v>
      </c>
      <c r="O44" s="154"/>
      <c r="P44" s="154"/>
      <c r="Q44" s="154"/>
      <c r="R44" s="154">
        <f>SUM(R10:R43)</f>
        <v>128149645.53333335</v>
      </c>
      <c r="S44" s="154"/>
      <c r="T44" s="154"/>
      <c r="U44" s="154"/>
      <c r="V44" s="154">
        <f>SUM(V10:V43)</f>
        <v>121307145.53333335</v>
      </c>
      <c r="W44" s="154"/>
      <c r="X44" s="154"/>
      <c r="Y44" s="154"/>
      <c r="Z44" s="96">
        <f>SUM(Z10:Z41)</f>
        <v>507644710</v>
      </c>
      <c r="AA44" s="51">
        <f>SUM(AA10:AA41)</f>
        <v>517729166.60000002</v>
      </c>
    </row>
    <row r="45" spans="1:27" hidden="1" x14ac:dyDescent="0.3">
      <c r="A45" s="58"/>
      <c r="B45" s="162" t="s">
        <v>85</v>
      </c>
      <c r="C45" s="162"/>
      <c r="D45" s="162"/>
      <c r="E45" s="162"/>
      <c r="F45" s="162"/>
      <c r="G45" s="162"/>
      <c r="H45" s="162"/>
      <c r="I45" s="99">
        <f>SUM(I44:I44)</f>
        <v>426592193.27731097</v>
      </c>
      <c r="J45" s="14"/>
      <c r="K45" s="14"/>
      <c r="L45" s="14"/>
      <c r="M45" s="14"/>
      <c r="N45" s="14"/>
      <c r="O45" s="14"/>
      <c r="P45" s="14"/>
      <c r="Q45" s="14"/>
      <c r="R45" s="14"/>
      <c r="S45" s="14"/>
      <c r="T45" s="14"/>
      <c r="U45" s="14"/>
      <c r="V45" s="14"/>
      <c r="W45" s="14"/>
      <c r="X45" s="14"/>
      <c r="Y45" s="14"/>
    </row>
    <row r="46" spans="1:27" hidden="1" x14ac:dyDescent="0.3">
      <c r="A46" s="58"/>
      <c r="B46" s="162" t="s">
        <v>22</v>
      </c>
      <c r="C46" s="162"/>
      <c r="D46" s="162"/>
      <c r="E46" s="162"/>
      <c r="F46" s="162"/>
      <c r="G46" s="162"/>
      <c r="H46" s="162"/>
      <c r="I46" s="100">
        <f>ROUNDUP((+I45*19%),0)</f>
        <v>81052517</v>
      </c>
      <c r="J46" s="14"/>
      <c r="K46" s="14"/>
      <c r="L46" s="14"/>
      <c r="M46" s="14"/>
      <c r="N46" s="14"/>
      <c r="O46" s="14"/>
      <c r="P46" s="14"/>
      <c r="Q46" s="14"/>
      <c r="R46" s="14"/>
      <c r="S46" s="14"/>
      <c r="T46" s="14"/>
      <c r="U46" s="14"/>
      <c r="V46" s="14"/>
      <c r="W46" s="14"/>
      <c r="X46" s="14"/>
      <c r="Y46" s="14"/>
    </row>
    <row r="47" spans="1:27" hidden="1" x14ac:dyDescent="0.3">
      <c r="A47" s="58"/>
      <c r="B47" s="162" t="s">
        <v>86</v>
      </c>
      <c r="C47" s="162"/>
      <c r="D47" s="162"/>
      <c r="E47" s="162"/>
      <c r="F47" s="162"/>
      <c r="G47" s="162"/>
      <c r="H47" s="162"/>
      <c r="I47" s="100">
        <f>ROUND(SUM(I45:I46),0)</f>
        <v>507644710</v>
      </c>
      <c r="J47" s="14"/>
      <c r="K47" s="14"/>
      <c r="L47" s="14"/>
      <c r="M47" s="14"/>
      <c r="N47" s="14"/>
      <c r="O47" s="14"/>
      <c r="P47" s="14"/>
      <c r="Q47" s="14"/>
      <c r="R47" s="14"/>
      <c r="S47" s="14"/>
      <c r="T47" s="14"/>
      <c r="U47" s="14"/>
      <c r="V47" s="14"/>
      <c r="W47" s="14"/>
      <c r="X47" s="14"/>
      <c r="Y47" s="14"/>
    </row>
    <row r="48" spans="1:27" hidden="1" x14ac:dyDescent="0.3">
      <c r="A48" s="58"/>
      <c r="B48" s="162" t="s">
        <v>203</v>
      </c>
      <c r="C48" s="162"/>
      <c r="D48" s="162"/>
      <c r="E48" s="162"/>
      <c r="F48" s="162"/>
      <c r="G48" s="162"/>
      <c r="H48" s="106"/>
      <c r="I48" s="100">
        <v>56040300</v>
      </c>
      <c r="J48" s="14"/>
      <c r="K48" s="14"/>
      <c r="L48" s="14"/>
      <c r="M48" s="14"/>
      <c r="N48" s="14"/>
      <c r="O48" s="14"/>
      <c r="P48" s="14"/>
      <c r="Q48" s="14"/>
      <c r="R48" s="14"/>
      <c r="S48" s="14"/>
      <c r="T48" s="14"/>
      <c r="U48" s="14"/>
      <c r="V48" s="14"/>
      <c r="W48" s="14"/>
      <c r="X48" s="14"/>
      <c r="Y48" s="14"/>
    </row>
    <row r="49" spans="1:25" hidden="1" x14ac:dyDescent="0.3">
      <c r="A49" s="58"/>
      <c r="B49" s="162" t="s">
        <v>204</v>
      </c>
      <c r="C49" s="162"/>
      <c r="D49" s="162"/>
      <c r="E49" s="162"/>
      <c r="F49" s="162"/>
      <c r="G49" s="162"/>
      <c r="H49" s="162"/>
      <c r="I49" s="100">
        <f>SUM(I47:I48)</f>
        <v>563685010</v>
      </c>
      <c r="J49" s="13"/>
      <c r="K49" s="14"/>
      <c r="L49" s="14"/>
      <c r="M49" s="14"/>
      <c r="N49" s="14"/>
      <c r="O49" s="14"/>
      <c r="P49" s="14"/>
      <c r="Q49" s="14"/>
      <c r="R49" s="14"/>
      <c r="S49" s="14"/>
      <c r="T49" s="14"/>
      <c r="U49" s="14"/>
      <c r="V49" s="14"/>
      <c r="W49" s="14"/>
      <c r="X49" s="14"/>
      <c r="Y49" s="14"/>
    </row>
    <row r="50" spans="1:25" hidden="1" x14ac:dyDescent="0.3">
      <c r="A50" s="58"/>
      <c r="B50" s="153" t="s">
        <v>205</v>
      </c>
      <c r="C50" s="153"/>
      <c r="D50" s="153"/>
      <c r="E50" s="153"/>
      <c r="F50" s="153"/>
      <c r="G50" s="153"/>
      <c r="H50" s="153"/>
      <c r="I50" s="101">
        <f>ROUND((I47),0)</f>
        <v>507644710</v>
      </c>
      <c r="J50" s="14"/>
      <c r="K50" s="14"/>
      <c r="L50" s="14"/>
      <c r="M50" s="14"/>
      <c r="N50" s="14"/>
      <c r="O50" s="14"/>
      <c r="P50" s="14"/>
      <c r="Q50" s="14"/>
      <c r="R50" s="14"/>
      <c r="S50" s="14"/>
      <c r="T50" s="14"/>
      <c r="U50" s="14"/>
      <c r="V50" s="14"/>
      <c r="W50" s="14"/>
      <c r="X50" s="14"/>
      <c r="Y50" s="14"/>
    </row>
    <row r="51" spans="1:25" hidden="1" x14ac:dyDescent="0.3">
      <c r="A51" s="58"/>
      <c r="B51" s="153" t="s">
        <v>206</v>
      </c>
      <c r="C51" s="153"/>
      <c r="D51" s="153"/>
      <c r="E51" s="153"/>
      <c r="F51" s="153"/>
      <c r="G51" s="153"/>
      <c r="H51" s="153"/>
      <c r="I51" s="101">
        <f>ROUND(SUM(I49:I49),0)</f>
        <v>563685010</v>
      </c>
      <c r="J51" s="14"/>
      <c r="K51" s="14"/>
      <c r="L51" s="14"/>
      <c r="M51" s="14"/>
      <c r="N51" s="14"/>
      <c r="O51" s="14"/>
      <c r="P51" s="14"/>
      <c r="Q51" s="14"/>
      <c r="R51" s="14"/>
      <c r="S51" s="14"/>
      <c r="T51" s="14"/>
      <c r="U51" s="14"/>
      <c r="V51" s="14"/>
      <c r="W51" s="14"/>
      <c r="X51" s="14"/>
      <c r="Y51" s="14"/>
    </row>
    <row r="52" spans="1:25" s="14" customFormat="1" ht="10.199999999999999" hidden="1" x14ac:dyDescent="0.2"/>
    <row r="53" spans="1:25" s="14" customFormat="1" ht="13.2" customHeight="1" x14ac:dyDescent="0.2">
      <c r="J53" s="20"/>
      <c r="K53" s="13"/>
    </row>
    <row r="54" spans="1:25" s="14" customFormat="1" x14ac:dyDescent="0.3">
      <c r="I54" s="20">
        <f>I44*1.19</f>
        <v>507644710</v>
      </c>
      <c r="J54"/>
      <c r="K54"/>
      <c r="L54"/>
      <c r="M54"/>
      <c r="N54"/>
      <c r="O54"/>
      <c r="P54"/>
      <c r="Q54"/>
      <c r="R54"/>
      <c r="S54"/>
      <c r="T54"/>
      <c r="U54"/>
      <c r="V54"/>
      <c r="W54"/>
      <c r="X54"/>
      <c r="Y54"/>
    </row>
    <row r="55" spans="1:25" s="14" customFormat="1" x14ac:dyDescent="0.3">
      <c r="A55" s="87"/>
      <c r="B55" s="117" t="s">
        <v>222</v>
      </c>
      <c r="C55" s="122"/>
      <c r="D55" s="122"/>
      <c r="E55" s="122"/>
      <c r="F55" s="122"/>
      <c r="G55" s="122"/>
      <c r="H55" s="122"/>
      <c r="I55" s="20"/>
      <c r="J55"/>
      <c r="K55"/>
      <c r="L55"/>
      <c r="M55"/>
      <c r="N55"/>
      <c r="O55"/>
      <c r="P55"/>
      <c r="Q55"/>
      <c r="R55"/>
      <c r="S55"/>
      <c r="T55"/>
      <c r="U55"/>
      <c r="V55"/>
      <c r="W55"/>
      <c r="X55"/>
      <c r="Y55"/>
    </row>
    <row r="56" spans="1:25" s="14" customFormat="1" x14ac:dyDescent="0.3">
      <c r="A56" s="109"/>
      <c r="B56" s="14" t="s">
        <v>220</v>
      </c>
      <c r="J56"/>
      <c r="K56"/>
      <c r="L56"/>
      <c r="M56"/>
      <c r="N56"/>
      <c r="O56"/>
      <c r="P56"/>
      <c r="Q56"/>
      <c r="R56"/>
      <c r="S56"/>
      <c r="T56"/>
      <c r="U56"/>
      <c r="V56"/>
      <c r="W56"/>
      <c r="X56"/>
      <c r="Y56"/>
    </row>
    <row r="57" spans="1:25" s="14" customFormat="1" ht="14.4" customHeight="1" x14ac:dyDescent="0.3">
      <c r="A57" s="87"/>
      <c r="B57" s="14" t="s">
        <v>221</v>
      </c>
      <c r="J57"/>
      <c r="K57"/>
      <c r="L57"/>
      <c r="M57"/>
      <c r="N57"/>
      <c r="O57"/>
      <c r="P57"/>
      <c r="Q57"/>
      <c r="R57"/>
      <c r="S57"/>
      <c r="T57"/>
      <c r="U57"/>
      <c r="V57"/>
      <c r="W57"/>
      <c r="X57"/>
      <c r="Y57"/>
    </row>
    <row r="58" spans="1:25" s="14" customFormat="1" x14ac:dyDescent="0.3">
      <c r="A58" s="87"/>
      <c r="B58" s="14" t="s">
        <v>255</v>
      </c>
      <c r="J58"/>
      <c r="K58"/>
      <c r="L58"/>
      <c r="M58"/>
      <c r="N58"/>
      <c r="O58"/>
      <c r="P58"/>
      <c r="Q58"/>
      <c r="R58"/>
      <c r="S58"/>
      <c r="T58"/>
      <c r="U58"/>
      <c r="V58"/>
      <c r="W58"/>
      <c r="X58"/>
      <c r="Y58"/>
    </row>
    <row r="59" spans="1:25" s="14" customFormat="1" ht="14.4" customHeight="1" x14ac:dyDescent="0.3">
      <c r="A59" s="161"/>
      <c r="B59" s="161"/>
      <c r="J59"/>
      <c r="K59"/>
      <c r="L59"/>
      <c r="M59"/>
      <c r="N59"/>
      <c r="O59"/>
      <c r="P59"/>
      <c r="Q59"/>
      <c r="R59"/>
      <c r="S59"/>
      <c r="T59"/>
      <c r="U59"/>
      <c r="V59"/>
      <c r="W59"/>
      <c r="X59"/>
      <c r="Y59"/>
    </row>
    <row r="60" spans="1:25" s="14" customFormat="1" ht="19.95" customHeight="1" x14ac:dyDescent="0.3">
      <c r="J60"/>
      <c r="K60"/>
      <c r="L60"/>
      <c r="M60"/>
      <c r="N60"/>
      <c r="O60"/>
      <c r="P60"/>
      <c r="Q60"/>
      <c r="R60"/>
      <c r="S60"/>
      <c r="T60"/>
      <c r="U60"/>
      <c r="V60"/>
      <c r="W60"/>
      <c r="X60"/>
      <c r="Y60"/>
    </row>
    <row r="61" spans="1:25" s="14" customFormat="1" x14ac:dyDescent="0.3">
      <c r="J61"/>
      <c r="K61"/>
      <c r="L61"/>
      <c r="M61"/>
      <c r="N61"/>
      <c r="O61"/>
      <c r="P61"/>
      <c r="Q61"/>
      <c r="R61"/>
      <c r="S61"/>
      <c r="T61"/>
      <c r="U61"/>
      <c r="V61"/>
      <c r="W61"/>
      <c r="X61"/>
      <c r="Y61"/>
    </row>
    <row r="65" spans="9:9" x14ac:dyDescent="0.3">
      <c r="I65" s="65"/>
    </row>
    <row r="66" spans="9:9" x14ac:dyDescent="0.3">
      <c r="I66" s="66"/>
    </row>
    <row r="69" spans="9:9" x14ac:dyDescent="0.3">
      <c r="I69" s="65"/>
    </row>
    <row r="70" spans="9:9" x14ac:dyDescent="0.3">
      <c r="I70" s="67"/>
    </row>
  </sheetData>
  <mergeCells count="156">
    <mergeCell ref="A1:A4"/>
    <mergeCell ref="B1:Z1"/>
    <mergeCell ref="B2:Z2"/>
    <mergeCell ref="B3:Z3"/>
    <mergeCell ref="B4:Z4"/>
    <mergeCell ref="Z6:Z9"/>
    <mergeCell ref="J9:M9"/>
    <mergeCell ref="N9:Q9"/>
    <mergeCell ref="R9:U9"/>
    <mergeCell ref="V9:Y9"/>
    <mergeCell ref="J6:M7"/>
    <mergeCell ref="N6:Q7"/>
    <mergeCell ref="R6:U7"/>
    <mergeCell ref="V6:Y7"/>
    <mergeCell ref="J5:U5"/>
    <mergeCell ref="V5:Y5"/>
    <mergeCell ref="J10:M10"/>
    <mergeCell ref="N10:Q10"/>
    <mergeCell ref="R10:U10"/>
    <mergeCell ref="V10:Y10"/>
    <mergeCell ref="J11:M11"/>
    <mergeCell ref="N11:Q11"/>
    <mergeCell ref="R11:U11"/>
    <mergeCell ref="V11:Y11"/>
    <mergeCell ref="N12:Q12"/>
    <mergeCell ref="R12:U12"/>
    <mergeCell ref="V12:Y12"/>
    <mergeCell ref="J13:M13"/>
    <mergeCell ref="N13:Q13"/>
    <mergeCell ref="R13:U13"/>
    <mergeCell ref="V13:Y13"/>
    <mergeCell ref="J12:M12"/>
    <mergeCell ref="J14:M14"/>
    <mergeCell ref="N14:Q14"/>
    <mergeCell ref="R14:U14"/>
    <mergeCell ref="V14:Y14"/>
    <mergeCell ref="N15:Q15"/>
    <mergeCell ref="R15:U15"/>
    <mergeCell ref="V15:Y15"/>
    <mergeCell ref="J15:M15"/>
    <mergeCell ref="N16:Q16"/>
    <mergeCell ref="R16:U16"/>
    <mergeCell ref="V16:Y16"/>
    <mergeCell ref="J17:M17"/>
    <mergeCell ref="N17:Q17"/>
    <mergeCell ref="R17:U17"/>
    <mergeCell ref="V17:Y17"/>
    <mergeCell ref="J16:M16"/>
    <mergeCell ref="R18:U18"/>
    <mergeCell ref="V18:Y18"/>
    <mergeCell ref="J18:M18"/>
    <mergeCell ref="N18:Q18"/>
    <mergeCell ref="B20:I20"/>
    <mergeCell ref="N21:Q21"/>
    <mergeCell ref="J19:M19"/>
    <mergeCell ref="N19:Q19"/>
    <mergeCell ref="R19:U19"/>
    <mergeCell ref="V19:Y19"/>
    <mergeCell ref="J20:Z20"/>
    <mergeCell ref="J24:Z24"/>
    <mergeCell ref="R21:U21"/>
    <mergeCell ref="V21:Y21"/>
    <mergeCell ref="J21:M21"/>
    <mergeCell ref="J22:M22"/>
    <mergeCell ref="N22:Q22"/>
    <mergeCell ref="B24:I24"/>
    <mergeCell ref="J25:M25"/>
    <mergeCell ref="N25:Q25"/>
    <mergeCell ref="R25:U25"/>
    <mergeCell ref="R22:U22"/>
    <mergeCell ref="V22:Y22"/>
    <mergeCell ref="J23:M23"/>
    <mergeCell ref="N23:Q23"/>
    <mergeCell ref="R23:U23"/>
    <mergeCell ref="V23:Y23"/>
    <mergeCell ref="J26:M26"/>
    <mergeCell ref="N26:Q26"/>
    <mergeCell ref="R26:U26"/>
    <mergeCell ref="V26:Y26"/>
    <mergeCell ref="J27:M27"/>
    <mergeCell ref="N27:Q27"/>
    <mergeCell ref="R27:U27"/>
    <mergeCell ref="V27:Y27"/>
    <mergeCell ref="V25:Y25"/>
    <mergeCell ref="B30:I30"/>
    <mergeCell ref="J31:M31"/>
    <mergeCell ref="N31:Q31"/>
    <mergeCell ref="J32:M32"/>
    <mergeCell ref="J28:M28"/>
    <mergeCell ref="N28:Q28"/>
    <mergeCell ref="R28:U28"/>
    <mergeCell ref="V28:Y28"/>
    <mergeCell ref="J29:M29"/>
    <mergeCell ref="N29:Q29"/>
    <mergeCell ref="R29:U29"/>
    <mergeCell ref="V29:Y29"/>
    <mergeCell ref="V31:Y31"/>
    <mergeCell ref="V32:Y32"/>
    <mergeCell ref="N32:Q32"/>
    <mergeCell ref="R31:U31"/>
    <mergeCell ref="R32:U32"/>
    <mergeCell ref="J30:Z30"/>
    <mergeCell ref="V39:Y39"/>
    <mergeCell ref="R40:U40"/>
    <mergeCell ref="V40:Y40"/>
    <mergeCell ref="J35:M35"/>
    <mergeCell ref="N35:Q35"/>
    <mergeCell ref="R35:U35"/>
    <mergeCell ref="V35:Y35"/>
    <mergeCell ref="J36:M36"/>
    <mergeCell ref="N36:Q36"/>
    <mergeCell ref="R36:U36"/>
    <mergeCell ref="V36:Y36"/>
    <mergeCell ref="J38:Z38"/>
    <mergeCell ref="J39:M39"/>
    <mergeCell ref="N40:Q40"/>
    <mergeCell ref="J40:M40"/>
    <mergeCell ref="J37:M37"/>
    <mergeCell ref="N37:Q37"/>
    <mergeCell ref="R37:U37"/>
    <mergeCell ref="V37:Y37"/>
    <mergeCell ref="A59:B59"/>
    <mergeCell ref="B45:H45"/>
    <mergeCell ref="B46:H46"/>
    <mergeCell ref="B47:H47"/>
    <mergeCell ref="B48:G48"/>
    <mergeCell ref="B49:H49"/>
    <mergeCell ref="B50:H50"/>
    <mergeCell ref="J33:M33"/>
    <mergeCell ref="N33:Q33"/>
    <mergeCell ref="B38:I38"/>
    <mergeCell ref="N39:Q39"/>
    <mergeCell ref="R33:U33"/>
    <mergeCell ref="V33:Y33"/>
    <mergeCell ref="J34:M34"/>
    <mergeCell ref="N34:Q34"/>
    <mergeCell ref="R34:U34"/>
    <mergeCell ref="V34:Y34"/>
    <mergeCell ref="B51:H51"/>
    <mergeCell ref="J44:M44"/>
    <mergeCell ref="N44:Q44"/>
    <mergeCell ref="R44:U44"/>
    <mergeCell ref="V44:Y44"/>
    <mergeCell ref="N41:Q41"/>
    <mergeCell ref="R41:U41"/>
    <mergeCell ref="V41:Y41"/>
    <mergeCell ref="J43:M43"/>
    <mergeCell ref="N43:Q43"/>
    <mergeCell ref="R43:U43"/>
    <mergeCell ref="V43:Y43"/>
    <mergeCell ref="J41:M41"/>
    <mergeCell ref="J42:M42"/>
    <mergeCell ref="N42:Q42"/>
    <mergeCell ref="R42:U42"/>
    <mergeCell ref="V42:Y42"/>
    <mergeCell ref="R39:U39"/>
  </mergeCells>
  <conditionalFormatting sqref="J10:Y19">
    <cfRule type="cellIs" dxfId="4" priority="5" operator="greaterThan">
      <formula>1</formula>
    </cfRule>
  </conditionalFormatting>
  <conditionalFormatting sqref="J21:Y23">
    <cfRule type="cellIs" dxfId="3" priority="4" operator="greaterThan">
      <formula>1</formula>
    </cfRule>
  </conditionalFormatting>
  <conditionalFormatting sqref="J25:Y29">
    <cfRule type="cellIs" dxfId="2" priority="3" operator="greaterThan">
      <formula>1</formula>
    </cfRule>
  </conditionalFormatting>
  <conditionalFormatting sqref="J31:Y37">
    <cfRule type="cellIs" dxfId="1" priority="2" operator="greaterThan">
      <formula>1</formula>
    </cfRule>
  </conditionalFormatting>
  <conditionalFormatting sqref="J39:Y42">
    <cfRule type="cellIs" dxfId="0" priority="1" operator="greaterThan">
      <formula>1</formula>
    </cfRule>
  </conditionalFormatting>
  <printOptions horizontalCentered="1" verticalCentered="1"/>
  <pageMargins left="0.70866141732283472" right="0.70866141732283472" top="0.74803149606299213" bottom="0.74803149606299213" header="0.31496062992125984" footer="0.31496062992125984"/>
  <pageSetup paperSize="5" scale="5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61D6A-C3D0-4B94-BB84-5079E2FAA9AB}">
  <sheetPr>
    <pageSetUpPr fitToPage="1"/>
  </sheetPr>
  <dimension ref="B1:M60"/>
  <sheetViews>
    <sheetView view="pageBreakPreview" topLeftCell="A36" zoomScale="91" zoomScaleNormal="70" zoomScaleSheetLayoutView="70" workbookViewId="0">
      <selection activeCell="K49" sqref="K49"/>
    </sheetView>
  </sheetViews>
  <sheetFormatPr baseColWidth="10" defaultColWidth="11.44140625" defaultRowHeight="14.4" x14ac:dyDescent="0.3"/>
  <cols>
    <col min="1" max="1" width="5.33203125" customWidth="1"/>
    <col min="2" max="2" width="11.44140625" customWidth="1"/>
    <col min="3" max="3" width="16.33203125" customWidth="1"/>
    <col min="4" max="4" width="44.5546875" customWidth="1"/>
    <col min="5" max="5" width="11.6640625" customWidth="1"/>
    <col min="6" max="7" width="11.44140625" customWidth="1"/>
    <col min="8" max="8" width="19" style="22" customWidth="1"/>
    <col min="9" max="9" width="12.5546875" customWidth="1"/>
    <col min="10" max="10" width="15.5546875" style="23" customWidth="1"/>
    <col min="11" max="11" width="25.33203125" style="22" customWidth="1"/>
    <col min="12" max="12" width="24.33203125" customWidth="1"/>
    <col min="13" max="13" width="21.44140625" customWidth="1"/>
    <col min="14" max="14" width="11.6640625" bestFit="1" customWidth="1"/>
    <col min="16" max="16" width="13.109375" customWidth="1"/>
  </cols>
  <sheetData>
    <row r="1" spans="2:12" x14ac:dyDescent="0.3">
      <c r="B1" s="1"/>
      <c r="C1" s="1"/>
      <c r="D1" s="1"/>
      <c r="E1" s="1"/>
      <c r="F1" s="1"/>
      <c r="G1" s="1"/>
      <c r="H1" s="2"/>
      <c r="I1" s="1"/>
      <c r="J1" s="3"/>
      <c r="K1" s="2"/>
    </row>
    <row r="2" spans="2:12" ht="22.2" customHeight="1" x14ac:dyDescent="0.3">
      <c r="B2" s="176"/>
      <c r="C2" s="209" t="str">
        <f>ENTREGABLES!B2</f>
        <v>ESTUDIOS Y DISEÑOS PARA LA CONSTRUCCIÓN DE LA ESCUELA PRIMARIA INTECOBA UBICADO EN LA COMUNA 1 DEL DISTRITO DE BARRANCABERMEJA, SANTANDER</v>
      </c>
      <c r="D2" s="210"/>
      <c r="E2" s="210"/>
      <c r="F2" s="210"/>
      <c r="G2" s="210"/>
      <c r="H2" s="210"/>
      <c r="I2" s="210"/>
      <c r="J2" s="210"/>
      <c r="K2" s="211"/>
    </row>
    <row r="3" spans="2:12" ht="18.600000000000001" customHeight="1" x14ac:dyDescent="0.3">
      <c r="B3" s="208"/>
      <c r="C3" s="212" t="s">
        <v>259</v>
      </c>
      <c r="D3" s="213"/>
      <c r="E3" s="213"/>
      <c r="F3" s="213"/>
      <c r="G3" s="213"/>
      <c r="H3" s="213"/>
      <c r="I3" s="213"/>
      <c r="J3" s="213"/>
      <c r="K3" s="214"/>
    </row>
    <row r="4" spans="2:12" ht="25.8" customHeight="1" x14ac:dyDescent="0.3">
      <c r="B4" s="215" t="s">
        <v>224</v>
      </c>
      <c r="C4" s="215"/>
      <c r="D4" s="215"/>
      <c r="E4" s="215"/>
      <c r="F4" s="215"/>
      <c r="G4" s="215"/>
      <c r="H4" s="215"/>
      <c r="I4" s="215"/>
      <c r="J4" s="215"/>
      <c r="K4" s="215"/>
    </row>
    <row r="5" spans="2:12" ht="20.25" customHeight="1" x14ac:dyDescent="0.3">
      <c r="B5" s="212" t="s">
        <v>208</v>
      </c>
      <c r="C5" s="178"/>
      <c r="D5" s="178"/>
      <c r="E5" s="178"/>
      <c r="F5" s="178"/>
      <c r="G5" s="178"/>
      <c r="H5" s="178"/>
      <c r="I5" s="178"/>
      <c r="J5" s="178"/>
      <c r="K5" s="179"/>
    </row>
    <row r="6" spans="2:12" x14ac:dyDescent="0.3">
      <c r="B6" s="25"/>
      <c r="C6" s="26"/>
      <c r="D6" s="114" t="s">
        <v>24</v>
      </c>
      <c r="E6" s="115">
        <v>1</v>
      </c>
      <c r="F6" s="116" t="s">
        <v>25</v>
      </c>
      <c r="G6" s="116"/>
      <c r="H6" s="30"/>
      <c r="I6" s="26"/>
      <c r="J6" s="31"/>
      <c r="K6" s="97"/>
    </row>
    <row r="7" spans="2:12" x14ac:dyDescent="0.3">
      <c r="B7" s="25"/>
      <c r="C7" s="26"/>
      <c r="D7" s="27"/>
      <c r="E7" s="28"/>
      <c r="F7" s="29"/>
      <c r="G7" s="29"/>
      <c r="H7" s="30"/>
      <c r="I7" s="26"/>
      <c r="J7" s="31"/>
      <c r="K7" s="32"/>
    </row>
    <row r="8" spans="2:12" x14ac:dyDescent="0.3">
      <c r="B8" s="33"/>
      <c r="C8" s="34">
        <v>1</v>
      </c>
      <c r="D8" s="216" t="s">
        <v>26</v>
      </c>
      <c r="E8" s="216"/>
      <c r="F8" s="216"/>
      <c r="G8" s="216"/>
      <c r="H8" s="216"/>
      <c r="I8" s="216"/>
      <c r="J8" s="216"/>
      <c r="K8" s="216"/>
    </row>
    <row r="9" spans="2:12" s="41" customFormat="1" ht="33.6" customHeight="1" x14ac:dyDescent="0.3">
      <c r="B9" s="35" t="s">
        <v>27</v>
      </c>
      <c r="C9" s="36"/>
      <c r="D9" s="37" t="s">
        <v>28</v>
      </c>
      <c r="E9" s="38" t="s">
        <v>29</v>
      </c>
      <c r="F9" s="38" t="s">
        <v>30</v>
      </c>
      <c r="G9" s="38" t="s">
        <v>31</v>
      </c>
      <c r="H9" s="39" t="s">
        <v>32</v>
      </c>
      <c r="I9" s="38" t="s">
        <v>33</v>
      </c>
      <c r="J9" s="40" t="s">
        <v>34</v>
      </c>
      <c r="K9" s="39" t="s">
        <v>35</v>
      </c>
    </row>
    <row r="10" spans="2:12" x14ac:dyDescent="0.3">
      <c r="B10" s="217"/>
      <c r="C10" s="42" t="s">
        <v>36</v>
      </c>
      <c r="D10" s="43" t="s">
        <v>37</v>
      </c>
      <c r="E10" s="44">
        <v>1</v>
      </c>
      <c r="F10" s="44" t="s">
        <v>38</v>
      </c>
      <c r="G10" s="45">
        <v>1</v>
      </c>
      <c r="H10" s="46">
        <v>8000000</v>
      </c>
      <c r="I10" s="45">
        <f>'FM-1'!D58</f>
        <v>2.2999999999999998</v>
      </c>
      <c r="J10" s="47">
        <v>0.5</v>
      </c>
      <c r="K10" s="46">
        <f t="shared" ref="K10:K18" si="0">+J10*G10*H10*I10*E10</f>
        <v>9200000</v>
      </c>
      <c r="L10" s="48"/>
    </row>
    <row r="11" spans="2:12" x14ac:dyDescent="0.3">
      <c r="B11" s="217"/>
      <c r="C11" s="42" t="s">
        <v>39</v>
      </c>
      <c r="D11" s="49" t="s">
        <v>40</v>
      </c>
      <c r="E11" s="44">
        <v>1</v>
      </c>
      <c r="F11" s="44" t="s">
        <v>38</v>
      </c>
      <c r="G11" s="45">
        <v>1</v>
      </c>
      <c r="H11" s="46">
        <v>6400000</v>
      </c>
      <c r="I11" s="45">
        <f>$I$10</f>
        <v>2.2999999999999998</v>
      </c>
      <c r="J11" s="47">
        <v>1</v>
      </c>
      <c r="K11" s="46">
        <f t="shared" si="0"/>
        <v>14719999.999999998</v>
      </c>
    </row>
    <row r="12" spans="2:12" s="50" customFormat="1" ht="27.6" x14ac:dyDescent="0.3">
      <c r="B12" s="217"/>
      <c r="C12" s="42" t="s">
        <v>41</v>
      </c>
      <c r="D12" s="49" t="s">
        <v>42</v>
      </c>
      <c r="E12" s="44">
        <v>1</v>
      </c>
      <c r="F12" s="44" t="s">
        <v>38</v>
      </c>
      <c r="G12" s="45">
        <v>1</v>
      </c>
      <c r="H12" s="46">
        <v>5000000</v>
      </c>
      <c r="I12" s="45">
        <f t="shared" ref="I12:I18" si="1">$I$10</f>
        <v>2.2999999999999998</v>
      </c>
      <c r="J12" s="47">
        <v>1</v>
      </c>
      <c r="K12" s="46">
        <f t="shared" si="0"/>
        <v>11500000</v>
      </c>
    </row>
    <row r="13" spans="2:12" x14ac:dyDescent="0.3">
      <c r="B13" s="217"/>
      <c r="C13" s="42" t="s">
        <v>43</v>
      </c>
      <c r="D13" s="49" t="s">
        <v>44</v>
      </c>
      <c r="E13" s="44">
        <v>1</v>
      </c>
      <c r="F13" s="44" t="s">
        <v>38</v>
      </c>
      <c r="G13" s="45">
        <v>0</v>
      </c>
      <c r="H13" s="46">
        <v>5000000</v>
      </c>
      <c r="I13" s="45">
        <f t="shared" si="1"/>
        <v>2.2999999999999998</v>
      </c>
      <c r="J13" s="47">
        <v>0.5</v>
      </c>
      <c r="K13" s="46">
        <f t="shared" si="0"/>
        <v>0</v>
      </c>
    </row>
    <row r="14" spans="2:12" x14ac:dyDescent="0.3">
      <c r="B14" s="217"/>
      <c r="C14" s="42" t="s">
        <v>45</v>
      </c>
      <c r="D14" s="43" t="s">
        <v>46</v>
      </c>
      <c r="E14" s="44">
        <v>1</v>
      </c>
      <c r="F14" s="44" t="s">
        <v>38</v>
      </c>
      <c r="G14" s="45">
        <v>1</v>
      </c>
      <c r="H14" s="46">
        <v>6400000</v>
      </c>
      <c r="I14" s="45">
        <f t="shared" si="1"/>
        <v>2.2999999999999998</v>
      </c>
      <c r="J14" s="47">
        <v>0.7</v>
      </c>
      <c r="K14" s="46">
        <f t="shared" si="0"/>
        <v>10304000</v>
      </c>
    </row>
    <row r="15" spans="2:12" ht="27.6" x14ac:dyDescent="0.3">
      <c r="B15" s="217"/>
      <c r="C15" s="42" t="s">
        <v>47</v>
      </c>
      <c r="D15" s="49" t="s">
        <v>48</v>
      </c>
      <c r="E15" s="44">
        <v>1</v>
      </c>
      <c r="F15" s="44" t="s">
        <v>38</v>
      </c>
      <c r="G15" s="45">
        <v>1</v>
      </c>
      <c r="H15" s="46">
        <v>5000000</v>
      </c>
      <c r="I15" s="45">
        <f t="shared" si="1"/>
        <v>2.2999999999999998</v>
      </c>
      <c r="J15" s="47">
        <v>0.7</v>
      </c>
      <c r="K15" s="46">
        <f t="shared" si="0"/>
        <v>8049999.9999999991</v>
      </c>
    </row>
    <row r="16" spans="2:12" ht="27.6" x14ac:dyDescent="0.3">
      <c r="B16" s="217"/>
      <c r="C16" s="42" t="s">
        <v>49</v>
      </c>
      <c r="D16" s="49" t="s">
        <v>215</v>
      </c>
      <c r="E16" s="44">
        <v>1</v>
      </c>
      <c r="F16" s="44" t="s">
        <v>38</v>
      </c>
      <c r="G16" s="45">
        <v>1</v>
      </c>
      <c r="H16" s="46">
        <v>5000000</v>
      </c>
      <c r="I16" s="45">
        <f t="shared" si="1"/>
        <v>2.2999999999999998</v>
      </c>
      <c r="J16" s="47">
        <v>0.5</v>
      </c>
      <c r="K16" s="46">
        <f t="shared" si="0"/>
        <v>5750000</v>
      </c>
    </row>
    <row r="17" spans="2:13" ht="27.6" x14ac:dyDescent="0.3">
      <c r="B17" s="217"/>
      <c r="C17" s="42" t="s">
        <v>50</v>
      </c>
      <c r="D17" s="49" t="s">
        <v>214</v>
      </c>
      <c r="E17" s="44">
        <v>1</v>
      </c>
      <c r="F17" s="44" t="s">
        <v>38</v>
      </c>
      <c r="G17" s="45">
        <v>1</v>
      </c>
      <c r="H17" s="46">
        <v>5000000</v>
      </c>
      <c r="I17" s="45">
        <f t="shared" si="1"/>
        <v>2.2999999999999998</v>
      </c>
      <c r="J17" s="47">
        <v>0.7</v>
      </c>
      <c r="K17" s="46">
        <f t="shared" si="0"/>
        <v>8049999.9999999991</v>
      </c>
      <c r="M17" s="51"/>
    </row>
    <row r="18" spans="2:13" x14ac:dyDescent="0.3">
      <c r="B18" s="217"/>
      <c r="C18" s="42" t="s">
        <v>217</v>
      </c>
      <c r="D18" s="43" t="s">
        <v>51</v>
      </c>
      <c r="E18" s="44">
        <v>1</v>
      </c>
      <c r="F18" s="44" t="s">
        <v>38</v>
      </c>
      <c r="G18" s="45">
        <v>1</v>
      </c>
      <c r="H18" s="46">
        <v>5000000</v>
      </c>
      <c r="I18" s="45">
        <f t="shared" si="1"/>
        <v>2.2999999999999998</v>
      </c>
      <c r="J18" s="47">
        <v>0.5</v>
      </c>
      <c r="K18" s="46">
        <f t="shared" si="0"/>
        <v>5750000</v>
      </c>
      <c r="M18" s="51"/>
    </row>
    <row r="19" spans="2:13" x14ac:dyDescent="0.3">
      <c r="B19" s="217"/>
      <c r="C19" s="52"/>
      <c r="D19" s="43"/>
      <c r="E19" s="53"/>
      <c r="F19" s="43"/>
      <c r="G19" s="43"/>
      <c r="H19" s="46"/>
      <c r="I19" s="43"/>
      <c r="J19" s="47"/>
      <c r="K19" s="54">
        <f>SUM(K10:K18)</f>
        <v>73324000</v>
      </c>
    </row>
    <row r="20" spans="2:13" x14ac:dyDescent="0.3">
      <c r="B20" s="217"/>
      <c r="C20" s="36"/>
      <c r="D20" s="163" t="s">
        <v>52</v>
      </c>
      <c r="E20" s="164"/>
      <c r="F20" s="164"/>
      <c r="G20" s="164"/>
      <c r="H20" s="164"/>
      <c r="I20" s="164"/>
      <c r="J20" s="164"/>
      <c r="K20" s="165"/>
    </row>
    <row r="21" spans="2:13" x14ac:dyDescent="0.3">
      <c r="B21" s="217"/>
      <c r="C21" s="42" t="s">
        <v>53</v>
      </c>
      <c r="D21" s="43" t="s">
        <v>54</v>
      </c>
      <c r="E21" s="44">
        <v>1</v>
      </c>
      <c r="F21" s="44" t="s">
        <v>216</v>
      </c>
      <c r="G21" s="45">
        <v>0</v>
      </c>
      <c r="H21" s="46">
        <v>4000000</v>
      </c>
      <c r="I21" s="45">
        <f>'FM-1'!D58</f>
        <v>2.2999999999999998</v>
      </c>
      <c r="J21" s="47">
        <v>1</v>
      </c>
      <c r="K21" s="46">
        <f>+J21*G21*H21*I21*E21</f>
        <v>0</v>
      </c>
    </row>
    <row r="22" spans="2:13" x14ac:dyDescent="0.3">
      <c r="B22" s="217"/>
      <c r="C22" s="42" t="s">
        <v>55</v>
      </c>
      <c r="D22" s="43" t="s">
        <v>56</v>
      </c>
      <c r="E22" s="44">
        <v>2</v>
      </c>
      <c r="F22" s="44" t="s">
        <v>216</v>
      </c>
      <c r="G22" s="45">
        <v>0</v>
      </c>
      <c r="H22" s="46">
        <v>2800000</v>
      </c>
      <c r="I22" s="45">
        <f>'FM-3'!D58</f>
        <v>2.1</v>
      </c>
      <c r="J22" s="47">
        <v>1</v>
      </c>
      <c r="K22" s="46">
        <f>+J22*G22*H22*I22*E22</f>
        <v>0</v>
      </c>
      <c r="M22" s="51"/>
    </row>
    <row r="23" spans="2:13" x14ac:dyDescent="0.3">
      <c r="B23" s="217"/>
      <c r="C23" s="42"/>
      <c r="D23" s="43"/>
      <c r="E23" s="43"/>
      <c r="F23" s="43"/>
      <c r="G23" s="43"/>
      <c r="H23" s="46"/>
      <c r="I23" s="43"/>
      <c r="J23" s="47"/>
      <c r="K23" s="54">
        <f>SUM(K21:K22)</f>
        <v>0</v>
      </c>
      <c r="M23" s="51"/>
    </row>
    <row r="24" spans="2:13" x14ac:dyDescent="0.3">
      <c r="B24" s="217"/>
      <c r="C24" s="55"/>
      <c r="D24" s="163" t="s">
        <v>209</v>
      </c>
      <c r="E24" s="164"/>
      <c r="F24" s="164"/>
      <c r="G24" s="164"/>
      <c r="H24" s="164"/>
      <c r="I24" s="164"/>
      <c r="J24" s="164"/>
      <c r="K24" s="165"/>
      <c r="M24" s="51"/>
    </row>
    <row r="25" spans="2:13" x14ac:dyDescent="0.3">
      <c r="B25" s="217"/>
      <c r="C25" s="42" t="s">
        <v>57</v>
      </c>
      <c r="D25" s="43" t="s">
        <v>58</v>
      </c>
      <c r="E25" s="44">
        <v>1</v>
      </c>
      <c r="F25" s="44" t="s">
        <v>38</v>
      </c>
      <c r="G25" s="45">
        <v>1</v>
      </c>
      <c r="H25" s="46">
        <v>4000000</v>
      </c>
      <c r="I25" s="45">
        <f>'FM-3'!D58</f>
        <v>2.1</v>
      </c>
      <c r="J25" s="47">
        <v>0.5</v>
      </c>
      <c r="K25" s="46">
        <f>+J25*G25*H25*I25*E25</f>
        <v>4200000</v>
      </c>
      <c r="M25" s="51"/>
    </row>
    <row r="26" spans="2:13" x14ac:dyDescent="0.3">
      <c r="B26" s="217"/>
      <c r="C26" s="42" t="s">
        <v>59</v>
      </c>
      <c r="D26" s="43" t="s">
        <v>60</v>
      </c>
      <c r="E26" s="44">
        <v>1</v>
      </c>
      <c r="F26" s="44" t="s">
        <v>38</v>
      </c>
      <c r="G26" s="45">
        <v>1</v>
      </c>
      <c r="H26" s="46">
        <v>4000000</v>
      </c>
      <c r="I26" s="45">
        <f>I25</f>
        <v>2.1</v>
      </c>
      <c r="J26" s="47">
        <v>0.5</v>
      </c>
      <c r="K26" s="46">
        <f t="shared" ref="K26:K28" si="2">+J26*G26*H26*I26*E26</f>
        <v>4200000</v>
      </c>
    </row>
    <row r="27" spans="2:13" x14ac:dyDescent="0.3">
      <c r="B27" s="217"/>
      <c r="C27" s="42" t="s">
        <v>61</v>
      </c>
      <c r="D27" s="43" t="s">
        <v>62</v>
      </c>
      <c r="E27" s="44">
        <v>1</v>
      </c>
      <c r="F27" s="44" t="s">
        <v>38</v>
      </c>
      <c r="G27" s="45">
        <v>1</v>
      </c>
      <c r="H27" s="46">
        <v>2100000</v>
      </c>
      <c r="I27" s="45">
        <f>'FM-3'!D58</f>
        <v>2.1</v>
      </c>
      <c r="J27" s="47">
        <v>1</v>
      </c>
      <c r="K27" s="46">
        <f t="shared" si="2"/>
        <v>4410000</v>
      </c>
    </row>
    <row r="28" spans="2:13" x14ac:dyDescent="0.3">
      <c r="B28" s="217"/>
      <c r="C28" s="42" t="s">
        <v>63</v>
      </c>
      <c r="D28" s="43" t="s">
        <v>64</v>
      </c>
      <c r="E28" s="44">
        <v>1</v>
      </c>
      <c r="F28" s="44" t="s">
        <v>38</v>
      </c>
      <c r="G28" s="45">
        <v>1</v>
      </c>
      <c r="H28" s="46">
        <v>1800000</v>
      </c>
      <c r="I28" s="45">
        <f>'FM-3'!D58</f>
        <v>2.1</v>
      </c>
      <c r="J28" s="47">
        <v>1</v>
      </c>
      <c r="K28" s="46">
        <f t="shared" si="2"/>
        <v>3780000</v>
      </c>
    </row>
    <row r="29" spans="2:13" x14ac:dyDescent="0.3">
      <c r="B29" s="217"/>
      <c r="C29" s="42"/>
      <c r="D29" s="43"/>
      <c r="E29" s="43"/>
      <c r="F29" s="43"/>
      <c r="G29" s="43"/>
      <c r="H29" s="46"/>
      <c r="I29" s="44"/>
      <c r="J29" s="47"/>
      <c r="K29" s="54">
        <f>SUM(K25:K28)</f>
        <v>16590000</v>
      </c>
    </row>
    <row r="30" spans="2:13" x14ac:dyDescent="0.3">
      <c r="B30" s="217"/>
      <c r="C30" s="55"/>
      <c r="D30" s="163" t="s">
        <v>66</v>
      </c>
      <c r="E30" s="164"/>
      <c r="F30" s="164"/>
      <c r="G30" s="164"/>
      <c r="H30" s="164"/>
      <c r="I30" s="164"/>
      <c r="J30" s="164"/>
      <c r="K30" s="165"/>
    </row>
    <row r="31" spans="2:13" x14ac:dyDescent="0.3">
      <c r="B31" s="217"/>
      <c r="C31" s="42" t="s">
        <v>67</v>
      </c>
      <c r="D31" s="43" t="s">
        <v>68</v>
      </c>
      <c r="E31" s="44">
        <v>1</v>
      </c>
      <c r="F31" s="44" t="s">
        <v>65</v>
      </c>
      <c r="G31" s="45">
        <v>0</v>
      </c>
      <c r="H31" s="46">
        <v>4000000</v>
      </c>
      <c r="I31" s="149" t="s">
        <v>293</v>
      </c>
      <c r="J31" s="149" t="s">
        <v>293</v>
      </c>
      <c r="K31" s="46">
        <f>+G31*H31*E31</f>
        <v>0</v>
      </c>
    </row>
    <row r="32" spans="2:13" x14ac:dyDescent="0.3">
      <c r="B32" s="217"/>
      <c r="C32" s="42" t="s">
        <v>69</v>
      </c>
      <c r="D32" s="43" t="s">
        <v>70</v>
      </c>
      <c r="E32" s="44">
        <v>1</v>
      </c>
      <c r="F32" s="44" t="s">
        <v>65</v>
      </c>
      <c r="G32" s="45">
        <v>0</v>
      </c>
      <c r="H32" s="46">
        <v>15051859.99999998</v>
      </c>
      <c r="I32" s="149" t="s">
        <v>293</v>
      </c>
      <c r="J32" s="149" t="s">
        <v>293</v>
      </c>
      <c r="K32" s="46">
        <f>+H32*E32*G32</f>
        <v>0</v>
      </c>
    </row>
    <row r="33" spans="2:11" x14ac:dyDescent="0.3">
      <c r="B33" s="217"/>
      <c r="C33" s="42" t="s">
        <v>71</v>
      </c>
      <c r="D33" s="43" t="s">
        <v>72</v>
      </c>
      <c r="E33" s="44">
        <v>1</v>
      </c>
      <c r="F33" s="44" t="s">
        <v>38</v>
      </c>
      <c r="G33" s="45">
        <v>1</v>
      </c>
      <c r="H33" s="46">
        <v>4500000</v>
      </c>
      <c r="I33" s="149" t="s">
        <v>293</v>
      </c>
      <c r="J33" s="149" t="s">
        <v>293</v>
      </c>
      <c r="K33" s="46">
        <f>+G33*H33*E33</f>
        <v>4500000</v>
      </c>
    </row>
    <row r="34" spans="2:11" x14ac:dyDescent="0.3">
      <c r="B34" s="217"/>
      <c r="C34" s="42" t="s">
        <v>73</v>
      </c>
      <c r="D34" s="43" t="s">
        <v>74</v>
      </c>
      <c r="E34" s="44">
        <v>1</v>
      </c>
      <c r="F34" s="44" t="s">
        <v>38</v>
      </c>
      <c r="G34" s="45">
        <v>1</v>
      </c>
      <c r="H34" s="46">
        <v>1500000</v>
      </c>
      <c r="I34" s="149" t="s">
        <v>293</v>
      </c>
      <c r="J34" s="149" t="s">
        <v>293</v>
      </c>
      <c r="K34" s="46">
        <f t="shared" ref="K34:K36" si="3">+G34*H34*E34</f>
        <v>1500000</v>
      </c>
    </row>
    <row r="35" spans="2:11" x14ac:dyDescent="0.3">
      <c r="B35" s="217"/>
      <c r="C35" s="42" t="s">
        <v>75</v>
      </c>
      <c r="D35" s="43" t="s">
        <v>76</v>
      </c>
      <c r="E35" s="44">
        <v>1</v>
      </c>
      <c r="F35" s="44" t="s">
        <v>38</v>
      </c>
      <c r="G35" s="45">
        <v>1</v>
      </c>
      <c r="H35" s="46">
        <v>1000000</v>
      </c>
      <c r="I35" s="149" t="s">
        <v>293</v>
      </c>
      <c r="J35" s="149" t="s">
        <v>293</v>
      </c>
      <c r="K35" s="46">
        <f t="shared" si="3"/>
        <v>1000000</v>
      </c>
    </row>
    <row r="36" spans="2:11" x14ac:dyDescent="0.3">
      <c r="B36" s="217"/>
      <c r="C36" s="42" t="s">
        <v>77</v>
      </c>
      <c r="D36" s="43" t="s">
        <v>78</v>
      </c>
      <c r="E36" s="44">
        <v>5</v>
      </c>
      <c r="F36" s="44" t="s">
        <v>65</v>
      </c>
      <c r="G36" s="45">
        <v>1</v>
      </c>
      <c r="H36" s="46">
        <v>500000</v>
      </c>
      <c r="I36" s="149" t="s">
        <v>293</v>
      </c>
      <c r="J36" s="149" t="s">
        <v>293</v>
      </c>
      <c r="K36" s="46">
        <f t="shared" si="3"/>
        <v>2500000</v>
      </c>
    </row>
    <row r="37" spans="2:11" x14ac:dyDescent="0.3">
      <c r="B37" s="217"/>
      <c r="C37" s="44"/>
      <c r="D37" s="49"/>
      <c r="E37" s="44"/>
      <c r="F37" s="44"/>
      <c r="G37" s="44"/>
      <c r="H37" s="46"/>
      <c r="I37" s="45"/>
      <c r="J37" s="47"/>
      <c r="K37" s="54">
        <f>SUM(K31:K36)</f>
        <v>9500000</v>
      </c>
    </row>
    <row r="38" spans="2:11" x14ac:dyDescent="0.3">
      <c r="B38" s="217"/>
      <c r="C38" s="55"/>
      <c r="D38" s="163" t="s">
        <v>79</v>
      </c>
      <c r="E38" s="164"/>
      <c r="F38" s="164"/>
      <c r="G38" s="164"/>
      <c r="H38" s="164"/>
      <c r="I38" s="164"/>
      <c r="J38" s="164"/>
      <c r="K38" s="165"/>
    </row>
    <row r="39" spans="2:11" x14ac:dyDescent="0.3">
      <c r="B39" s="217"/>
      <c r="C39" s="42" t="s">
        <v>80</v>
      </c>
      <c r="D39" s="43" t="s">
        <v>81</v>
      </c>
      <c r="E39" s="44">
        <v>3</v>
      </c>
      <c r="F39" s="44" t="s">
        <v>38</v>
      </c>
      <c r="G39" s="45">
        <v>1</v>
      </c>
      <c r="H39" s="46">
        <v>300000</v>
      </c>
      <c r="I39" s="149" t="s">
        <v>293</v>
      </c>
      <c r="J39" s="149" t="s">
        <v>293</v>
      </c>
      <c r="K39" s="46">
        <f>+H39*E39*G39</f>
        <v>900000</v>
      </c>
    </row>
    <row r="40" spans="2:11" ht="26.4" customHeight="1" x14ac:dyDescent="0.3">
      <c r="B40" s="217"/>
      <c r="C40" s="42" t="s">
        <v>82</v>
      </c>
      <c r="D40" s="56" t="s">
        <v>210</v>
      </c>
      <c r="E40" s="44">
        <v>1</v>
      </c>
      <c r="F40" s="44" t="s">
        <v>83</v>
      </c>
      <c r="G40" s="45">
        <v>1</v>
      </c>
      <c r="H40" s="46">
        <v>1624777.7591036481</v>
      </c>
      <c r="I40" s="149" t="s">
        <v>293</v>
      </c>
      <c r="J40" s="149" t="s">
        <v>293</v>
      </c>
      <c r="K40" s="46">
        <f t="shared" ref="K40" si="4">+H40*E40*G40</f>
        <v>1624777.7591036481</v>
      </c>
    </row>
    <row r="41" spans="2:11" x14ac:dyDescent="0.3">
      <c r="B41" s="217"/>
      <c r="C41" s="44"/>
      <c r="D41" s="49"/>
      <c r="E41" s="44"/>
      <c r="F41" s="44"/>
      <c r="G41" s="44"/>
      <c r="H41" s="46"/>
      <c r="I41" s="45"/>
      <c r="J41" s="47"/>
      <c r="K41" s="54">
        <f>SUM(K39:K40)</f>
        <v>2524777.7591036484</v>
      </c>
    </row>
    <row r="42" spans="2:11" ht="13.8" customHeight="1" x14ac:dyDescent="0.3">
      <c r="C42" s="58"/>
      <c r="D42" s="58"/>
      <c r="E42" s="58"/>
      <c r="F42" s="58"/>
      <c r="G42" s="58"/>
      <c r="H42" s="59"/>
      <c r="I42" s="58"/>
      <c r="J42" s="60"/>
      <c r="K42" s="59"/>
    </row>
    <row r="43" spans="2:11" x14ac:dyDescent="0.3">
      <c r="C43" s="58"/>
      <c r="D43" s="205" t="s">
        <v>84</v>
      </c>
      <c r="E43" s="206"/>
      <c r="F43" s="206"/>
      <c r="G43" s="206"/>
      <c r="H43" s="206"/>
      <c r="I43" s="206"/>
      <c r="J43" s="207"/>
      <c r="K43" s="61">
        <f>+K41+K29+K23+K19+K37</f>
        <v>101938777.75910366</v>
      </c>
    </row>
    <row r="44" spans="2:11" x14ac:dyDescent="0.3">
      <c r="C44" s="58"/>
      <c r="D44" s="203" t="s">
        <v>85</v>
      </c>
      <c r="E44" s="203"/>
      <c r="F44" s="203"/>
      <c r="G44" s="203"/>
      <c r="H44" s="203"/>
      <c r="I44" s="203"/>
      <c r="J44" s="203"/>
      <c r="K44" s="61">
        <f>SUM(K43:K43)</f>
        <v>101938777.75910366</v>
      </c>
    </row>
    <row r="45" spans="2:11" x14ac:dyDescent="0.3">
      <c r="C45" s="58"/>
      <c r="D45" s="203" t="s">
        <v>22</v>
      </c>
      <c r="E45" s="203"/>
      <c r="F45" s="203"/>
      <c r="G45" s="203"/>
      <c r="H45" s="203"/>
      <c r="I45" s="203"/>
      <c r="J45" s="203"/>
      <c r="K45" s="61">
        <f>K44*19%</f>
        <v>19368367.774229694</v>
      </c>
    </row>
    <row r="46" spans="2:11" x14ac:dyDescent="0.3">
      <c r="C46" s="58"/>
      <c r="D46" s="203" t="s">
        <v>218</v>
      </c>
      <c r="E46" s="203"/>
      <c r="F46" s="203"/>
      <c r="G46" s="203"/>
      <c r="H46" s="203"/>
      <c r="I46" s="203"/>
      <c r="J46" s="203"/>
      <c r="K46" s="61">
        <f>SUM(K44+K45)</f>
        <v>121307145.53333335</v>
      </c>
    </row>
    <row r="47" spans="2:11" x14ac:dyDescent="0.3">
      <c r="C47" s="58"/>
      <c r="D47" s="204" t="s">
        <v>205</v>
      </c>
      <c r="E47" s="204"/>
      <c r="F47" s="204"/>
      <c r="G47" s="204"/>
      <c r="H47" s="204"/>
      <c r="I47" s="204"/>
      <c r="J47" s="204"/>
      <c r="K47" s="62">
        <f>(K46)</f>
        <v>121307145.53333335</v>
      </c>
    </row>
    <row r="48" spans="2:11" x14ac:dyDescent="0.3">
      <c r="C48" s="58"/>
      <c r="D48" s="204" t="s">
        <v>206</v>
      </c>
      <c r="E48" s="204"/>
      <c r="F48" s="204"/>
      <c r="G48" s="204"/>
      <c r="H48" s="204"/>
      <c r="I48" s="204"/>
      <c r="J48" s="204"/>
      <c r="K48" s="62">
        <f>K47</f>
        <v>121307145.53333335</v>
      </c>
    </row>
    <row r="49" spans="2:13" x14ac:dyDescent="0.3">
      <c r="D49" s="63"/>
      <c r="E49" s="63"/>
      <c r="F49" s="63"/>
      <c r="G49" s="63"/>
      <c r="H49" s="63"/>
      <c r="I49" s="63"/>
      <c r="J49" s="63"/>
      <c r="K49" s="64"/>
      <c r="M49" s="51"/>
    </row>
    <row r="50" spans="2:13" x14ac:dyDescent="0.3">
      <c r="D50" s="58"/>
      <c r="E50" s="58"/>
      <c r="F50" s="58"/>
      <c r="G50" s="58"/>
      <c r="H50" s="59"/>
      <c r="I50" s="58"/>
      <c r="J50" s="60"/>
      <c r="K50" s="48"/>
    </row>
    <row r="51" spans="2:13" s="14" customFormat="1" ht="10.199999999999999" x14ac:dyDescent="0.2">
      <c r="L51" s="20"/>
      <c r="M51" s="13"/>
    </row>
    <row r="52" spans="2:13" x14ac:dyDescent="0.3">
      <c r="B52" s="117" t="s">
        <v>222</v>
      </c>
    </row>
    <row r="53" spans="2:13" x14ac:dyDescent="0.3">
      <c r="B53" s="14" t="s">
        <v>220</v>
      </c>
    </row>
    <row r="54" spans="2:13" x14ac:dyDescent="0.3">
      <c r="B54" s="14" t="s">
        <v>221</v>
      </c>
    </row>
    <row r="55" spans="2:13" x14ac:dyDescent="0.3">
      <c r="B55" s="14" t="s">
        <v>255</v>
      </c>
      <c r="K55" s="65"/>
    </row>
    <row r="56" spans="2:13" x14ac:dyDescent="0.3">
      <c r="K56" s="66"/>
    </row>
    <row r="59" spans="2:13" x14ac:dyDescent="0.3">
      <c r="K59" s="65"/>
    </row>
    <row r="60" spans="2:13" x14ac:dyDescent="0.3">
      <c r="K60" s="67"/>
      <c r="M60" s="51"/>
    </row>
  </sheetData>
  <mergeCells count="17">
    <mergeCell ref="D43:J43"/>
    <mergeCell ref="B2:B3"/>
    <mergeCell ref="C2:K2"/>
    <mergeCell ref="C3:K3"/>
    <mergeCell ref="B4:K4"/>
    <mergeCell ref="B5:K5"/>
    <mergeCell ref="D8:K8"/>
    <mergeCell ref="B10:B41"/>
    <mergeCell ref="D20:K20"/>
    <mergeCell ref="D24:K24"/>
    <mergeCell ref="D30:K30"/>
    <mergeCell ref="D38:K38"/>
    <mergeCell ref="D44:J44"/>
    <mergeCell ref="D45:J45"/>
    <mergeCell ref="D46:J46"/>
    <mergeCell ref="D47:J47"/>
    <mergeCell ref="D48:J48"/>
  </mergeCells>
  <printOptions horizontalCentered="1" verticalCentered="1"/>
  <pageMargins left="0.70866141732283472" right="0.70866141732283472" top="0.74803149606299213" bottom="0.74803149606299213" header="0.31496062992125984" footer="0.31496062992125984"/>
  <pageSetup paperSize="5" scale="56"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5D1EE-D35C-4A4D-A8B1-F882E967BC03}">
  <sheetPr>
    <pageSetUpPr fitToPage="1"/>
  </sheetPr>
  <dimension ref="B1:M60"/>
  <sheetViews>
    <sheetView view="pageBreakPreview" zoomScale="70" zoomScaleNormal="70" zoomScaleSheetLayoutView="70" workbookViewId="0">
      <selection activeCell="K49" sqref="K49"/>
    </sheetView>
  </sheetViews>
  <sheetFormatPr baseColWidth="10" defaultColWidth="11.44140625" defaultRowHeight="14.4" x14ac:dyDescent="0.3"/>
  <cols>
    <col min="1" max="1" width="5.33203125" customWidth="1"/>
    <col min="2" max="2" width="11.44140625" customWidth="1"/>
    <col min="3" max="3" width="16.33203125" customWidth="1"/>
    <col min="4" max="4" width="44.5546875" customWidth="1"/>
    <col min="5" max="5" width="11.6640625" customWidth="1"/>
    <col min="6" max="7" width="11.44140625" customWidth="1"/>
    <col min="8" max="8" width="19" style="22" customWidth="1"/>
    <col min="9" max="9" width="26" customWidth="1"/>
    <col min="10" max="10" width="15.5546875" style="23" customWidth="1"/>
    <col min="11" max="11" width="25.33203125" style="22" customWidth="1"/>
    <col min="12" max="12" width="24.33203125" customWidth="1"/>
    <col min="13" max="13" width="21.44140625" customWidth="1"/>
    <col min="14" max="14" width="11.6640625" bestFit="1" customWidth="1"/>
    <col min="16" max="16" width="13.109375" customWidth="1"/>
  </cols>
  <sheetData>
    <row r="1" spans="2:12" x14ac:dyDescent="0.3">
      <c r="B1" s="1"/>
      <c r="C1" s="1"/>
      <c r="D1" s="1"/>
      <c r="E1" s="1"/>
      <c r="F1" s="1"/>
      <c r="G1" s="1"/>
      <c r="H1" s="2"/>
      <c r="I1" s="1"/>
      <c r="J1" s="3"/>
      <c r="K1" s="2"/>
    </row>
    <row r="2" spans="2:12" ht="22.2" customHeight="1" x14ac:dyDescent="0.3">
      <c r="B2" s="176"/>
      <c r="C2" s="209" t="str">
        <f>ENTREGABLES!B2</f>
        <v>ESTUDIOS Y DISEÑOS PARA LA CONSTRUCCIÓN DE LA ESCUELA PRIMARIA INTECOBA UBICADO EN LA COMUNA 1 DEL DISTRITO DE BARRANCABERMEJA, SANTANDER</v>
      </c>
      <c r="D2" s="210"/>
      <c r="E2" s="210"/>
      <c r="F2" s="210"/>
      <c r="G2" s="210"/>
      <c r="H2" s="210"/>
      <c r="I2" s="210"/>
      <c r="J2" s="210"/>
      <c r="K2" s="211"/>
    </row>
    <row r="3" spans="2:12" ht="18.600000000000001" customHeight="1" x14ac:dyDescent="0.3">
      <c r="B3" s="208"/>
      <c r="C3" s="212" t="s">
        <v>258</v>
      </c>
      <c r="D3" s="213"/>
      <c r="E3" s="213"/>
      <c r="F3" s="213"/>
      <c r="G3" s="213"/>
      <c r="H3" s="213"/>
      <c r="I3" s="213"/>
      <c r="J3" s="213"/>
      <c r="K3" s="214"/>
    </row>
    <row r="4" spans="2:12" ht="25.8" customHeight="1" x14ac:dyDescent="0.3">
      <c r="B4" s="215" t="s">
        <v>224</v>
      </c>
      <c r="C4" s="215"/>
      <c r="D4" s="215"/>
      <c r="E4" s="215"/>
      <c r="F4" s="215"/>
      <c r="G4" s="215"/>
      <c r="H4" s="215"/>
      <c r="I4" s="215"/>
      <c r="J4" s="215"/>
      <c r="K4" s="215"/>
    </row>
    <row r="5" spans="2:12" ht="20.25" customHeight="1" x14ac:dyDescent="0.3">
      <c r="B5" s="212" t="s">
        <v>208</v>
      </c>
      <c r="C5" s="178"/>
      <c r="D5" s="178"/>
      <c r="E5" s="178"/>
      <c r="F5" s="178"/>
      <c r="G5" s="178"/>
      <c r="H5" s="178"/>
      <c r="I5" s="178"/>
      <c r="J5" s="178"/>
      <c r="K5" s="179"/>
    </row>
    <row r="6" spans="2:12" x14ac:dyDescent="0.3">
      <c r="B6" s="25"/>
      <c r="C6" s="26"/>
      <c r="D6" s="114" t="s">
        <v>24</v>
      </c>
      <c r="E6" s="115">
        <v>3</v>
      </c>
      <c r="F6" s="116" t="s">
        <v>25</v>
      </c>
      <c r="G6" s="116"/>
      <c r="H6" s="30"/>
      <c r="I6" s="26"/>
      <c r="J6" s="31"/>
      <c r="K6" s="97"/>
    </row>
    <row r="7" spans="2:12" x14ac:dyDescent="0.3">
      <c r="B7" s="25"/>
      <c r="C7" s="26"/>
      <c r="D7" s="27"/>
      <c r="E7" s="28"/>
      <c r="F7" s="29"/>
      <c r="G7" s="29"/>
      <c r="H7" s="30"/>
      <c r="I7" s="26"/>
      <c r="J7" s="31"/>
      <c r="K7" s="32"/>
    </row>
    <row r="8" spans="2:12" x14ac:dyDescent="0.3">
      <c r="B8" s="33"/>
      <c r="C8" s="34">
        <v>1</v>
      </c>
      <c r="D8" s="216" t="s">
        <v>26</v>
      </c>
      <c r="E8" s="216"/>
      <c r="F8" s="216"/>
      <c r="G8" s="216"/>
      <c r="H8" s="216"/>
      <c r="I8" s="216"/>
      <c r="J8" s="216"/>
      <c r="K8" s="216"/>
    </row>
    <row r="9" spans="2:12" s="41" customFormat="1" ht="33.6" customHeight="1" x14ac:dyDescent="0.3">
      <c r="B9" s="35" t="s">
        <v>27</v>
      </c>
      <c r="C9" s="36"/>
      <c r="D9" s="37" t="s">
        <v>28</v>
      </c>
      <c r="E9" s="38" t="s">
        <v>29</v>
      </c>
      <c r="F9" s="38" t="s">
        <v>30</v>
      </c>
      <c r="G9" s="38" t="s">
        <v>31</v>
      </c>
      <c r="H9" s="39" t="s">
        <v>32</v>
      </c>
      <c r="I9" s="38" t="s">
        <v>33</v>
      </c>
      <c r="J9" s="40" t="s">
        <v>34</v>
      </c>
      <c r="K9" s="39" t="s">
        <v>35</v>
      </c>
    </row>
    <row r="10" spans="2:12" x14ac:dyDescent="0.3">
      <c r="B10" s="217"/>
      <c r="C10" s="42" t="s">
        <v>36</v>
      </c>
      <c r="D10" s="43" t="s">
        <v>37</v>
      </c>
      <c r="E10" s="44">
        <v>1</v>
      </c>
      <c r="F10" s="44" t="s">
        <v>38</v>
      </c>
      <c r="G10" s="45">
        <v>3</v>
      </c>
      <c r="H10" s="46">
        <v>8000000</v>
      </c>
      <c r="I10" s="45">
        <f>'FM-1'!D58</f>
        <v>2.2999999999999998</v>
      </c>
      <c r="J10" s="47">
        <v>0.5</v>
      </c>
      <c r="K10" s="46">
        <f t="shared" ref="K10:K18" si="0">+J10*G10*H10*I10*E10</f>
        <v>27599999.999999996</v>
      </c>
      <c r="L10" s="48"/>
    </row>
    <row r="11" spans="2:12" x14ac:dyDescent="0.3">
      <c r="B11" s="217"/>
      <c r="C11" s="42" t="s">
        <v>39</v>
      </c>
      <c r="D11" s="49" t="s">
        <v>40</v>
      </c>
      <c r="E11" s="44">
        <v>1</v>
      </c>
      <c r="F11" s="44" t="s">
        <v>38</v>
      </c>
      <c r="G11" s="45">
        <v>3</v>
      </c>
      <c r="H11" s="46">
        <v>6400000</v>
      </c>
      <c r="I11" s="45">
        <f>$I$10</f>
        <v>2.2999999999999998</v>
      </c>
      <c r="J11" s="47">
        <v>1</v>
      </c>
      <c r="K11" s="46">
        <f t="shared" si="0"/>
        <v>44160000</v>
      </c>
    </row>
    <row r="12" spans="2:12" s="50" customFormat="1" ht="27.6" x14ac:dyDescent="0.3">
      <c r="B12" s="217"/>
      <c r="C12" s="42" t="s">
        <v>41</v>
      </c>
      <c r="D12" s="49" t="s">
        <v>42</v>
      </c>
      <c r="E12" s="44">
        <v>1</v>
      </c>
      <c r="F12" s="44" t="s">
        <v>38</v>
      </c>
      <c r="G12" s="45">
        <v>2</v>
      </c>
      <c r="H12" s="46">
        <v>5000000</v>
      </c>
      <c r="I12" s="45">
        <f t="shared" ref="I12:I18" si="1">$I$10</f>
        <v>2.2999999999999998</v>
      </c>
      <c r="J12" s="47">
        <v>1</v>
      </c>
      <c r="K12" s="46">
        <f t="shared" si="0"/>
        <v>23000000</v>
      </c>
    </row>
    <row r="13" spans="2:12" x14ac:dyDescent="0.3">
      <c r="B13" s="217"/>
      <c r="C13" s="42" t="s">
        <v>43</v>
      </c>
      <c r="D13" s="49" t="s">
        <v>44</v>
      </c>
      <c r="E13" s="44">
        <v>1</v>
      </c>
      <c r="F13" s="44" t="s">
        <v>38</v>
      </c>
      <c r="G13" s="45">
        <v>3</v>
      </c>
      <c r="H13" s="46">
        <v>5000000</v>
      </c>
      <c r="I13" s="45">
        <f t="shared" si="1"/>
        <v>2.2999999999999998</v>
      </c>
      <c r="J13" s="47">
        <v>0.5</v>
      </c>
      <c r="K13" s="46">
        <f t="shared" si="0"/>
        <v>17250000</v>
      </c>
    </row>
    <row r="14" spans="2:12" x14ac:dyDescent="0.3">
      <c r="B14" s="217"/>
      <c r="C14" s="42" t="s">
        <v>45</v>
      </c>
      <c r="D14" s="43" t="s">
        <v>46</v>
      </c>
      <c r="E14" s="44">
        <v>1</v>
      </c>
      <c r="F14" s="44" t="s">
        <v>38</v>
      </c>
      <c r="G14" s="45">
        <v>3</v>
      </c>
      <c r="H14" s="46">
        <v>6400000</v>
      </c>
      <c r="I14" s="45">
        <f t="shared" si="1"/>
        <v>2.2999999999999998</v>
      </c>
      <c r="J14" s="47">
        <v>0.7</v>
      </c>
      <c r="K14" s="46">
        <f t="shared" si="0"/>
        <v>30911999.999999993</v>
      </c>
    </row>
    <row r="15" spans="2:12" ht="27.6" x14ac:dyDescent="0.3">
      <c r="B15" s="217"/>
      <c r="C15" s="42" t="s">
        <v>47</v>
      </c>
      <c r="D15" s="49" t="s">
        <v>48</v>
      </c>
      <c r="E15" s="44">
        <v>1</v>
      </c>
      <c r="F15" s="44" t="s">
        <v>38</v>
      </c>
      <c r="G15" s="45">
        <v>2</v>
      </c>
      <c r="H15" s="46">
        <v>5000000</v>
      </c>
      <c r="I15" s="45">
        <f t="shared" si="1"/>
        <v>2.2999999999999998</v>
      </c>
      <c r="J15" s="47">
        <v>0.7</v>
      </c>
      <c r="K15" s="46">
        <f t="shared" si="0"/>
        <v>16099999.999999998</v>
      </c>
    </row>
    <row r="16" spans="2:12" ht="27.6" x14ac:dyDescent="0.3">
      <c r="B16" s="217"/>
      <c r="C16" s="42" t="s">
        <v>49</v>
      </c>
      <c r="D16" s="49" t="s">
        <v>215</v>
      </c>
      <c r="E16" s="44">
        <v>1</v>
      </c>
      <c r="F16" s="44" t="s">
        <v>38</v>
      </c>
      <c r="G16" s="45">
        <v>2</v>
      </c>
      <c r="H16" s="46">
        <v>5000000</v>
      </c>
      <c r="I16" s="45">
        <f t="shared" si="1"/>
        <v>2.2999999999999998</v>
      </c>
      <c r="J16" s="47">
        <v>0.5</v>
      </c>
      <c r="K16" s="46">
        <f t="shared" si="0"/>
        <v>11500000</v>
      </c>
    </row>
    <row r="17" spans="2:13" ht="27.6" x14ac:dyDescent="0.3">
      <c r="B17" s="217"/>
      <c r="C17" s="42" t="s">
        <v>50</v>
      </c>
      <c r="D17" s="49" t="s">
        <v>214</v>
      </c>
      <c r="E17" s="44">
        <v>1</v>
      </c>
      <c r="F17" s="44" t="s">
        <v>38</v>
      </c>
      <c r="G17" s="45">
        <v>3</v>
      </c>
      <c r="H17" s="46">
        <v>5000000</v>
      </c>
      <c r="I17" s="45">
        <f t="shared" si="1"/>
        <v>2.2999999999999998</v>
      </c>
      <c r="J17" s="47">
        <v>0.7</v>
      </c>
      <c r="K17" s="46">
        <f t="shared" si="0"/>
        <v>24149999.999999993</v>
      </c>
      <c r="M17" s="51"/>
    </row>
    <row r="18" spans="2:13" x14ac:dyDescent="0.3">
      <c r="B18" s="217"/>
      <c r="C18" s="42" t="s">
        <v>217</v>
      </c>
      <c r="D18" s="43" t="s">
        <v>51</v>
      </c>
      <c r="E18" s="44">
        <v>1</v>
      </c>
      <c r="F18" s="44" t="s">
        <v>38</v>
      </c>
      <c r="G18" s="45">
        <v>1</v>
      </c>
      <c r="H18" s="46">
        <v>5000000</v>
      </c>
      <c r="I18" s="45">
        <f t="shared" si="1"/>
        <v>2.2999999999999998</v>
      </c>
      <c r="J18" s="47">
        <v>0.5</v>
      </c>
      <c r="K18" s="46">
        <f t="shared" si="0"/>
        <v>5750000</v>
      </c>
      <c r="M18" s="51"/>
    </row>
    <row r="19" spans="2:13" x14ac:dyDescent="0.3">
      <c r="B19" s="217"/>
      <c r="C19" s="52"/>
      <c r="D19" s="43"/>
      <c r="E19" s="53"/>
      <c r="F19" s="43"/>
      <c r="G19" s="43"/>
      <c r="H19" s="46"/>
      <c r="I19" s="43"/>
      <c r="J19" s="47"/>
      <c r="K19" s="54">
        <f>SUM(K10:K18)</f>
        <v>200422000</v>
      </c>
    </row>
    <row r="20" spans="2:13" x14ac:dyDescent="0.3">
      <c r="B20" s="217"/>
      <c r="C20" s="36"/>
      <c r="D20" s="163" t="s">
        <v>52</v>
      </c>
      <c r="E20" s="164"/>
      <c r="F20" s="164"/>
      <c r="G20" s="164"/>
      <c r="H20" s="164"/>
      <c r="I20" s="164"/>
      <c r="J20" s="164"/>
      <c r="K20" s="165"/>
    </row>
    <row r="21" spans="2:13" x14ac:dyDescent="0.3">
      <c r="B21" s="217"/>
      <c r="C21" s="42" t="s">
        <v>53</v>
      </c>
      <c r="D21" s="43" t="s">
        <v>54</v>
      </c>
      <c r="E21" s="44">
        <v>1</v>
      </c>
      <c r="F21" s="44" t="s">
        <v>216</v>
      </c>
      <c r="G21" s="45">
        <v>1</v>
      </c>
      <c r="H21" s="46">
        <v>4000000</v>
      </c>
      <c r="I21" s="45">
        <f>'FM-1'!D58</f>
        <v>2.2999999999999998</v>
      </c>
      <c r="J21" s="47">
        <v>1</v>
      </c>
      <c r="K21" s="46">
        <f>+J21*G21*H21*I21*E21</f>
        <v>9200000</v>
      </c>
    </row>
    <row r="22" spans="2:13" x14ac:dyDescent="0.3">
      <c r="B22" s="217"/>
      <c r="C22" s="42" t="s">
        <v>55</v>
      </c>
      <c r="D22" s="43" t="s">
        <v>56</v>
      </c>
      <c r="E22" s="44">
        <v>2</v>
      </c>
      <c r="F22" s="44" t="s">
        <v>216</v>
      </c>
      <c r="G22" s="45">
        <v>1</v>
      </c>
      <c r="H22" s="46">
        <v>2800000</v>
      </c>
      <c r="I22" s="45">
        <f>'FM-3'!D58</f>
        <v>2.1</v>
      </c>
      <c r="J22" s="47">
        <v>1</v>
      </c>
      <c r="K22" s="46">
        <f>+J22*G22*H22*I22*E22</f>
        <v>11760000</v>
      </c>
      <c r="M22" s="51"/>
    </row>
    <row r="23" spans="2:13" x14ac:dyDescent="0.3">
      <c r="B23" s="217"/>
      <c r="C23" s="42"/>
      <c r="D23" s="43"/>
      <c r="E23" s="43"/>
      <c r="F23" s="43"/>
      <c r="G23" s="43"/>
      <c r="H23" s="46"/>
      <c r="I23" s="43"/>
      <c r="J23" s="47"/>
      <c r="K23" s="54">
        <f>SUM(K21:K22)</f>
        <v>20960000</v>
      </c>
      <c r="M23" s="51"/>
    </row>
    <row r="24" spans="2:13" x14ac:dyDescent="0.3">
      <c r="B24" s="217"/>
      <c r="C24" s="55"/>
      <c r="D24" s="163" t="s">
        <v>209</v>
      </c>
      <c r="E24" s="164"/>
      <c r="F24" s="164"/>
      <c r="G24" s="164"/>
      <c r="H24" s="164"/>
      <c r="I24" s="164"/>
      <c r="J24" s="164"/>
      <c r="K24" s="165"/>
      <c r="M24" s="51"/>
    </row>
    <row r="25" spans="2:13" x14ac:dyDescent="0.3">
      <c r="B25" s="217"/>
      <c r="C25" s="42" t="s">
        <v>57</v>
      </c>
      <c r="D25" s="43" t="s">
        <v>58</v>
      </c>
      <c r="E25" s="44">
        <v>1</v>
      </c>
      <c r="F25" s="44" t="s">
        <v>38</v>
      </c>
      <c r="G25" s="45">
        <v>3</v>
      </c>
      <c r="H25" s="46">
        <v>4000000</v>
      </c>
      <c r="I25" s="45">
        <f>'FM-3'!D58</f>
        <v>2.1</v>
      </c>
      <c r="J25" s="47">
        <v>0.5</v>
      </c>
      <c r="K25" s="46">
        <f>+J25*G25*H25*I25*E25</f>
        <v>12600000</v>
      </c>
      <c r="M25" s="51"/>
    </row>
    <row r="26" spans="2:13" x14ac:dyDescent="0.3">
      <c r="B26" s="217"/>
      <c r="C26" s="42" t="s">
        <v>59</v>
      </c>
      <c r="D26" s="43" t="s">
        <v>60</v>
      </c>
      <c r="E26" s="44">
        <v>1</v>
      </c>
      <c r="F26" s="44" t="s">
        <v>38</v>
      </c>
      <c r="G26" s="45">
        <v>3</v>
      </c>
      <c r="H26" s="46">
        <v>4000000</v>
      </c>
      <c r="I26" s="45">
        <f>I25</f>
        <v>2.1</v>
      </c>
      <c r="J26" s="47">
        <v>0.5</v>
      </c>
      <c r="K26" s="46">
        <f t="shared" ref="K26:K28" si="2">+J26*G26*H26*I26*E26</f>
        <v>12600000</v>
      </c>
    </row>
    <row r="27" spans="2:13" x14ac:dyDescent="0.3">
      <c r="B27" s="217"/>
      <c r="C27" s="42" t="s">
        <v>61</v>
      </c>
      <c r="D27" s="43" t="s">
        <v>62</v>
      </c>
      <c r="E27" s="44">
        <v>1</v>
      </c>
      <c r="F27" s="44" t="s">
        <v>38</v>
      </c>
      <c r="G27" s="45">
        <v>3</v>
      </c>
      <c r="H27" s="46">
        <v>2100000</v>
      </c>
      <c r="I27" s="45">
        <f>'FM-3'!D58</f>
        <v>2.1</v>
      </c>
      <c r="J27" s="47">
        <v>1</v>
      </c>
      <c r="K27" s="46">
        <f t="shared" si="2"/>
        <v>13230000</v>
      </c>
    </row>
    <row r="28" spans="2:13" x14ac:dyDescent="0.3">
      <c r="B28" s="217"/>
      <c r="C28" s="42" t="s">
        <v>63</v>
      </c>
      <c r="D28" s="43" t="s">
        <v>64</v>
      </c>
      <c r="E28" s="44">
        <v>1</v>
      </c>
      <c r="F28" s="44" t="s">
        <v>38</v>
      </c>
      <c r="G28" s="45">
        <v>3</v>
      </c>
      <c r="H28" s="46">
        <v>1800000</v>
      </c>
      <c r="I28" s="45">
        <f>'FM-3'!D58</f>
        <v>2.1</v>
      </c>
      <c r="J28" s="47">
        <v>1</v>
      </c>
      <c r="K28" s="46">
        <f t="shared" si="2"/>
        <v>11340000</v>
      </c>
    </row>
    <row r="29" spans="2:13" x14ac:dyDescent="0.3">
      <c r="B29" s="217"/>
      <c r="C29" s="42"/>
      <c r="D29" s="43"/>
      <c r="E29" s="43"/>
      <c r="F29" s="43"/>
      <c r="G29" s="43"/>
      <c r="H29" s="46"/>
      <c r="I29" s="44"/>
      <c r="J29" s="47"/>
      <c r="K29" s="54">
        <f>SUM(K25:K28)</f>
        <v>49770000</v>
      </c>
    </row>
    <row r="30" spans="2:13" x14ac:dyDescent="0.3">
      <c r="B30" s="217"/>
      <c r="C30" s="55"/>
      <c r="D30" s="163" t="s">
        <v>66</v>
      </c>
      <c r="E30" s="164"/>
      <c r="F30" s="164"/>
      <c r="G30" s="164"/>
      <c r="H30" s="164"/>
      <c r="I30" s="164"/>
      <c r="J30" s="164"/>
      <c r="K30" s="165"/>
    </row>
    <row r="31" spans="2:13" x14ac:dyDescent="0.3">
      <c r="B31" s="217"/>
      <c r="C31" s="42" t="s">
        <v>67</v>
      </c>
      <c r="D31" s="43" t="s">
        <v>68</v>
      </c>
      <c r="E31" s="44">
        <v>1</v>
      </c>
      <c r="F31" s="44" t="s">
        <v>65</v>
      </c>
      <c r="G31" s="45">
        <v>1</v>
      </c>
      <c r="H31" s="46">
        <v>4000000</v>
      </c>
      <c r="I31" s="149" t="s">
        <v>293</v>
      </c>
      <c r="J31" s="149" t="s">
        <v>293</v>
      </c>
      <c r="K31" s="46">
        <f>+G31*H31*E31</f>
        <v>4000000</v>
      </c>
    </row>
    <row r="32" spans="2:13" x14ac:dyDescent="0.3">
      <c r="B32" s="217"/>
      <c r="C32" s="42" t="s">
        <v>69</v>
      </c>
      <c r="D32" s="43" t="s">
        <v>70</v>
      </c>
      <c r="E32" s="44">
        <v>1</v>
      </c>
      <c r="F32" s="44" t="s">
        <v>65</v>
      </c>
      <c r="G32" s="45">
        <v>1</v>
      </c>
      <c r="H32" s="46">
        <v>15051859.99999998</v>
      </c>
      <c r="I32" s="149" t="s">
        <v>293</v>
      </c>
      <c r="J32" s="149" t="s">
        <v>293</v>
      </c>
      <c r="K32" s="46">
        <f>+H32*E32*G32</f>
        <v>15051859.99999998</v>
      </c>
    </row>
    <row r="33" spans="2:11" x14ac:dyDescent="0.3">
      <c r="B33" s="217"/>
      <c r="C33" s="42" t="s">
        <v>71</v>
      </c>
      <c r="D33" s="43" t="s">
        <v>72</v>
      </c>
      <c r="E33" s="44">
        <v>1</v>
      </c>
      <c r="F33" s="44" t="s">
        <v>38</v>
      </c>
      <c r="G33" s="45">
        <v>3</v>
      </c>
      <c r="H33" s="46">
        <v>4500000</v>
      </c>
      <c r="I33" s="149" t="s">
        <v>293</v>
      </c>
      <c r="J33" s="149" t="s">
        <v>293</v>
      </c>
      <c r="K33" s="46">
        <f>+G33*H33*E33</f>
        <v>13500000</v>
      </c>
    </row>
    <row r="34" spans="2:11" x14ac:dyDescent="0.3">
      <c r="B34" s="217"/>
      <c r="C34" s="42" t="s">
        <v>73</v>
      </c>
      <c r="D34" s="43" t="s">
        <v>74</v>
      </c>
      <c r="E34" s="44">
        <v>1</v>
      </c>
      <c r="F34" s="44" t="s">
        <v>38</v>
      </c>
      <c r="G34" s="45">
        <v>3</v>
      </c>
      <c r="H34" s="46">
        <v>1500000</v>
      </c>
      <c r="I34" s="149" t="s">
        <v>293</v>
      </c>
      <c r="J34" s="149" t="s">
        <v>293</v>
      </c>
      <c r="K34" s="46">
        <f t="shared" ref="K34:K36" si="3">+G34*H34*E34</f>
        <v>4500000</v>
      </c>
    </row>
    <row r="35" spans="2:11" x14ac:dyDescent="0.3">
      <c r="B35" s="217"/>
      <c r="C35" s="42" t="s">
        <v>75</v>
      </c>
      <c r="D35" s="43" t="s">
        <v>76</v>
      </c>
      <c r="E35" s="44">
        <v>1</v>
      </c>
      <c r="F35" s="44" t="s">
        <v>38</v>
      </c>
      <c r="G35" s="45">
        <v>3</v>
      </c>
      <c r="H35" s="46">
        <v>1000000</v>
      </c>
      <c r="I35" s="149" t="s">
        <v>293</v>
      </c>
      <c r="J35" s="149" t="s">
        <v>293</v>
      </c>
      <c r="K35" s="46">
        <f t="shared" si="3"/>
        <v>3000000</v>
      </c>
    </row>
    <row r="36" spans="2:11" x14ac:dyDescent="0.3">
      <c r="B36" s="217"/>
      <c r="C36" s="42" t="s">
        <v>77</v>
      </c>
      <c r="D36" s="43" t="s">
        <v>78</v>
      </c>
      <c r="E36" s="44">
        <v>5</v>
      </c>
      <c r="F36" s="44" t="s">
        <v>65</v>
      </c>
      <c r="G36" s="45">
        <v>3</v>
      </c>
      <c r="H36" s="46">
        <v>500000</v>
      </c>
      <c r="I36" s="149" t="s">
        <v>293</v>
      </c>
      <c r="J36" s="149" t="s">
        <v>293</v>
      </c>
      <c r="K36" s="46">
        <f t="shared" si="3"/>
        <v>7500000</v>
      </c>
    </row>
    <row r="37" spans="2:11" x14ac:dyDescent="0.3">
      <c r="B37" s="217"/>
      <c r="C37" s="44"/>
      <c r="D37" s="49"/>
      <c r="E37" s="44"/>
      <c r="F37" s="44"/>
      <c r="G37" s="44"/>
      <c r="H37" s="46"/>
      <c r="I37" s="45"/>
      <c r="J37" s="47"/>
      <c r="K37" s="54">
        <f>SUM(K31:K36)</f>
        <v>47551859.999999978</v>
      </c>
    </row>
    <row r="38" spans="2:11" x14ac:dyDescent="0.3">
      <c r="B38" s="217"/>
      <c r="C38" s="55"/>
      <c r="D38" s="163" t="s">
        <v>79</v>
      </c>
      <c r="E38" s="164"/>
      <c r="F38" s="164"/>
      <c r="G38" s="164"/>
      <c r="H38" s="164"/>
      <c r="I38" s="164"/>
      <c r="J38" s="164"/>
      <c r="K38" s="165"/>
    </row>
    <row r="39" spans="2:11" x14ac:dyDescent="0.3">
      <c r="B39" s="217"/>
      <c r="C39" s="42" t="s">
        <v>80</v>
      </c>
      <c r="D39" s="43" t="s">
        <v>81</v>
      </c>
      <c r="E39" s="44">
        <v>3</v>
      </c>
      <c r="F39" s="44" t="s">
        <v>38</v>
      </c>
      <c r="G39" s="45">
        <v>3</v>
      </c>
      <c r="H39" s="46">
        <v>300000</v>
      </c>
      <c r="I39" s="149" t="s">
        <v>293</v>
      </c>
      <c r="J39" s="149" t="s">
        <v>293</v>
      </c>
      <c r="K39" s="46">
        <f>+H39*E39*G39</f>
        <v>2700000</v>
      </c>
    </row>
    <row r="40" spans="2:11" ht="26.4" customHeight="1" x14ac:dyDescent="0.3">
      <c r="B40" s="217"/>
      <c r="C40" s="42" t="s">
        <v>82</v>
      </c>
      <c r="D40" s="56" t="s">
        <v>210</v>
      </c>
      <c r="E40" s="44">
        <v>1</v>
      </c>
      <c r="F40" s="44" t="s">
        <v>83</v>
      </c>
      <c r="G40" s="45">
        <v>2</v>
      </c>
      <c r="H40" s="46">
        <v>1624777.7591036481</v>
      </c>
      <c r="I40" s="149" t="s">
        <v>293</v>
      </c>
      <c r="J40" s="149" t="s">
        <v>293</v>
      </c>
      <c r="K40" s="46">
        <f t="shared" ref="K40" si="4">+H40*E40*G40</f>
        <v>3249555.5182072963</v>
      </c>
    </row>
    <row r="41" spans="2:11" x14ac:dyDescent="0.3">
      <c r="B41" s="217"/>
      <c r="C41" s="44"/>
      <c r="D41" s="49"/>
      <c r="E41" s="44"/>
      <c r="F41" s="44"/>
      <c r="G41" s="44"/>
      <c r="H41" s="46"/>
      <c r="I41" s="45"/>
      <c r="J41" s="47"/>
      <c r="K41" s="54">
        <f>SUM(K39:K40)</f>
        <v>5949555.5182072967</v>
      </c>
    </row>
    <row r="42" spans="2:11" ht="13.8" customHeight="1" x14ac:dyDescent="0.3">
      <c r="C42" s="58"/>
      <c r="D42" s="58"/>
      <c r="E42" s="58"/>
      <c r="F42" s="58"/>
      <c r="G42" s="58"/>
      <c r="H42" s="59"/>
      <c r="I42" s="58"/>
      <c r="J42" s="60"/>
      <c r="K42" s="59"/>
    </row>
    <row r="43" spans="2:11" x14ac:dyDescent="0.3">
      <c r="C43" s="58"/>
      <c r="D43" s="205" t="s">
        <v>84</v>
      </c>
      <c r="E43" s="206"/>
      <c r="F43" s="206"/>
      <c r="G43" s="206"/>
      <c r="H43" s="206"/>
      <c r="I43" s="206"/>
      <c r="J43" s="207"/>
      <c r="K43" s="61">
        <f>+K41+K29+K23+K19+K37</f>
        <v>324653415.51820731</v>
      </c>
    </row>
    <row r="44" spans="2:11" x14ac:dyDescent="0.3">
      <c r="C44" s="58"/>
      <c r="D44" s="203" t="s">
        <v>85</v>
      </c>
      <c r="E44" s="203"/>
      <c r="F44" s="203"/>
      <c r="G44" s="203"/>
      <c r="H44" s="203"/>
      <c r="I44" s="203"/>
      <c r="J44" s="203"/>
      <c r="K44" s="61">
        <f>SUM(K43:K43)</f>
        <v>324653415.51820731</v>
      </c>
    </row>
    <row r="45" spans="2:11" x14ac:dyDescent="0.3">
      <c r="C45" s="58"/>
      <c r="D45" s="203" t="s">
        <v>22</v>
      </c>
      <c r="E45" s="203"/>
      <c r="F45" s="203"/>
      <c r="G45" s="203"/>
      <c r="H45" s="203"/>
      <c r="I45" s="203"/>
      <c r="J45" s="203"/>
      <c r="K45" s="61">
        <f>K44*19%</f>
        <v>61684148.948459387</v>
      </c>
    </row>
    <row r="46" spans="2:11" x14ac:dyDescent="0.3">
      <c r="C46" s="58"/>
      <c r="D46" s="203" t="s">
        <v>218</v>
      </c>
      <c r="E46" s="203"/>
      <c r="F46" s="203"/>
      <c r="G46" s="203"/>
      <c r="H46" s="203"/>
      <c r="I46" s="203"/>
      <c r="J46" s="203"/>
      <c r="K46" s="61">
        <f>SUM(K44+K45)</f>
        <v>386337564.4666667</v>
      </c>
    </row>
    <row r="47" spans="2:11" x14ac:dyDescent="0.3">
      <c r="C47" s="58"/>
      <c r="D47" s="204" t="s">
        <v>205</v>
      </c>
      <c r="E47" s="204"/>
      <c r="F47" s="204"/>
      <c r="G47" s="204"/>
      <c r="H47" s="204"/>
      <c r="I47" s="204"/>
      <c r="J47" s="204"/>
      <c r="K47" s="62">
        <f>(K46)</f>
        <v>386337564.4666667</v>
      </c>
    </row>
    <row r="48" spans="2:11" x14ac:dyDescent="0.3">
      <c r="C48" s="58"/>
      <c r="D48" s="204" t="s">
        <v>206</v>
      </c>
      <c r="E48" s="204"/>
      <c r="F48" s="204"/>
      <c r="G48" s="204"/>
      <c r="H48" s="204"/>
      <c r="I48" s="204"/>
      <c r="J48" s="204"/>
      <c r="K48" s="62">
        <f>K47</f>
        <v>386337564.4666667</v>
      </c>
    </row>
    <row r="49" spans="2:13" x14ac:dyDescent="0.3">
      <c r="D49" s="63"/>
      <c r="E49" s="63"/>
      <c r="F49" s="63"/>
      <c r="G49" s="63"/>
      <c r="H49" s="63"/>
      <c r="I49" s="63"/>
      <c r="J49" s="63"/>
      <c r="K49" s="64"/>
    </row>
    <row r="50" spans="2:13" x14ac:dyDescent="0.3">
      <c r="D50" s="58"/>
      <c r="E50" s="58"/>
      <c r="F50" s="58"/>
      <c r="G50" s="58"/>
      <c r="H50" s="59"/>
      <c r="I50" s="58"/>
      <c r="J50" s="60"/>
      <c r="K50" s="48"/>
    </row>
    <row r="51" spans="2:13" s="14" customFormat="1" ht="10.199999999999999" x14ac:dyDescent="0.2">
      <c r="L51" s="20"/>
      <c r="M51" s="13"/>
    </row>
    <row r="52" spans="2:13" x14ac:dyDescent="0.3">
      <c r="B52" s="117" t="s">
        <v>222</v>
      </c>
    </row>
    <row r="53" spans="2:13" x14ac:dyDescent="0.3">
      <c r="B53" s="14" t="s">
        <v>220</v>
      </c>
    </row>
    <row r="54" spans="2:13" x14ac:dyDescent="0.3">
      <c r="B54" s="14" t="s">
        <v>221</v>
      </c>
    </row>
    <row r="55" spans="2:13" x14ac:dyDescent="0.3">
      <c r="B55" s="14" t="s">
        <v>255</v>
      </c>
      <c r="K55" s="65"/>
    </row>
    <row r="56" spans="2:13" x14ac:dyDescent="0.3">
      <c r="K56" s="66"/>
    </row>
    <row r="59" spans="2:13" x14ac:dyDescent="0.3">
      <c r="K59" s="65"/>
    </row>
    <row r="60" spans="2:13" x14ac:dyDescent="0.3">
      <c r="I60" s="51"/>
      <c r="K60" s="67"/>
    </row>
  </sheetData>
  <mergeCells count="17">
    <mergeCell ref="D43:J43"/>
    <mergeCell ref="B2:B3"/>
    <mergeCell ref="C2:K2"/>
    <mergeCell ref="C3:K3"/>
    <mergeCell ref="B4:K4"/>
    <mergeCell ref="B5:K5"/>
    <mergeCell ref="D8:K8"/>
    <mergeCell ref="B10:B41"/>
    <mergeCell ref="D20:K20"/>
    <mergeCell ref="D24:K24"/>
    <mergeCell ref="D30:K30"/>
    <mergeCell ref="D38:K38"/>
    <mergeCell ref="D44:J44"/>
    <mergeCell ref="D45:J45"/>
    <mergeCell ref="D46:J46"/>
    <mergeCell ref="D47:J47"/>
    <mergeCell ref="D48:J48"/>
  </mergeCells>
  <printOptions horizontalCentered="1" verticalCentered="1"/>
  <pageMargins left="0.70866141732283472" right="0.70866141732283472" top="0.74803149606299213" bottom="0.74803149606299213" header="0.31496062992125984" footer="0.31496062992125984"/>
  <pageSetup paperSize="5" scale="56"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M60"/>
  <sheetViews>
    <sheetView view="pageBreakPreview" topLeftCell="A4" zoomScale="70" zoomScaleNormal="70" zoomScaleSheetLayoutView="70" workbookViewId="0">
      <selection activeCell="K49" sqref="K49"/>
    </sheetView>
  </sheetViews>
  <sheetFormatPr baseColWidth="10" defaultColWidth="11.44140625" defaultRowHeight="14.4" x14ac:dyDescent="0.3"/>
  <cols>
    <col min="1" max="1" width="5.33203125" customWidth="1"/>
    <col min="2" max="2" width="11.44140625" customWidth="1"/>
    <col min="3" max="3" width="16.33203125" customWidth="1"/>
    <col min="4" max="4" width="44.5546875" customWidth="1"/>
    <col min="5" max="5" width="11.6640625" customWidth="1"/>
    <col min="6" max="7" width="11.44140625" customWidth="1"/>
    <col min="8" max="8" width="19" style="22" customWidth="1"/>
    <col min="9" max="9" width="12.5546875" customWidth="1"/>
    <col min="10" max="10" width="15.5546875" style="23" customWidth="1"/>
    <col min="11" max="11" width="25.33203125" style="22" customWidth="1"/>
    <col min="12" max="12" width="24.33203125" customWidth="1"/>
    <col min="13" max="13" width="21.44140625" customWidth="1"/>
    <col min="14" max="14" width="11.6640625" bestFit="1" customWidth="1"/>
    <col min="16" max="16" width="13.109375" customWidth="1"/>
  </cols>
  <sheetData>
    <row r="1" spans="2:12" x14ac:dyDescent="0.3">
      <c r="B1" s="1"/>
      <c r="C1" s="1"/>
      <c r="D1" s="1"/>
      <c r="E1" s="1"/>
      <c r="F1" s="1"/>
      <c r="G1" s="1"/>
      <c r="H1" s="2"/>
      <c r="I1" s="1"/>
      <c r="J1" s="3"/>
      <c r="K1" s="2"/>
    </row>
    <row r="2" spans="2:12" ht="22.2" customHeight="1" x14ac:dyDescent="0.3">
      <c r="B2" s="176"/>
      <c r="C2" s="209" t="str">
        <f>ENTREGABLES!B2</f>
        <v>ESTUDIOS Y DISEÑOS PARA LA CONSTRUCCIÓN DE LA ESCUELA PRIMARIA INTECOBA UBICADO EN LA COMUNA 1 DEL DISTRITO DE BARRANCABERMEJA, SANTANDER</v>
      </c>
      <c r="D2" s="210"/>
      <c r="E2" s="210"/>
      <c r="F2" s="210"/>
      <c r="G2" s="210"/>
      <c r="H2" s="210"/>
      <c r="I2" s="210"/>
      <c r="J2" s="210"/>
      <c r="K2" s="211"/>
    </row>
    <row r="3" spans="2:12" ht="18.600000000000001" customHeight="1" x14ac:dyDescent="0.3">
      <c r="B3" s="208"/>
      <c r="C3" s="212" t="s">
        <v>207</v>
      </c>
      <c r="D3" s="213"/>
      <c r="E3" s="213"/>
      <c r="F3" s="213"/>
      <c r="G3" s="213"/>
      <c r="H3" s="213"/>
      <c r="I3" s="213"/>
      <c r="J3" s="213"/>
      <c r="K3" s="214"/>
    </row>
    <row r="4" spans="2:12" ht="25.8" customHeight="1" x14ac:dyDescent="0.3">
      <c r="B4" s="215" t="s">
        <v>224</v>
      </c>
      <c r="C4" s="215"/>
      <c r="D4" s="215"/>
      <c r="E4" s="215"/>
      <c r="F4" s="215"/>
      <c r="G4" s="215"/>
      <c r="H4" s="215"/>
      <c r="I4" s="215"/>
      <c r="J4" s="215"/>
      <c r="K4" s="215"/>
    </row>
    <row r="5" spans="2:12" ht="20.25" customHeight="1" x14ac:dyDescent="0.3">
      <c r="B5" s="212" t="s">
        <v>208</v>
      </c>
      <c r="C5" s="178"/>
      <c r="D5" s="178"/>
      <c r="E5" s="178"/>
      <c r="F5" s="178"/>
      <c r="G5" s="178"/>
      <c r="H5" s="178"/>
      <c r="I5" s="178"/>
      <c r="J5" s="178"/>
      <c r="K5" s="179"/>
    </row>
    <row r="6" spans="2:12" x14ac:dyDescent="0.3">
      <c r="B6" s="25"/>
      <c r="C6" s="26"/>
      <c r="D6" s="114" t="s">
        <v>24</v>
      </c>
      <c r="E6" s="115">
        <v>4</v>
      </c>
      <c r="F6" s="116" t="s">
        <v>25</v>
      </c>
      <c r="G6" s="116"/>
      <c r="H6" s="30"/>
      <c r="I6" s="26"/>
      <c r="J6" s="31"/>
      <c r="K6" s="97"/>
    </row>
    <row r="7" spans="2:12" x14ac:dyDescent="0.3">
      <c r="B7" s="25"/>
      <c r="C7" s="26"/>
      <c r="D7" s="27"/>
      <c r="E7" s="28"/>
      <c r="F7" s="29"/>
      <c r="G7" s="29"/>
      <c r="H7" s="30"/>
      <c r="I7" s="26"/>
      <c r="J7" s="31"/>
      <c r="K7" s="32"/>
    </row>
    <row r="8" spans="2:12" x14ac:dyDescent="0.3">
      <c r="B8" s="33"/>
      <c r="C8" s="34">
        <v>1</v>
      </c>
      <c r="D8" s="216" t="s">
        <v>26</v>
      </c>
      <c r="E8" s="216"/>
      <c r="F8" s="216"/>
      <c r="G8" s="216"/>
      <c r="H8" s="216"/>
      <c r="I8" s="216"/>
      <c r="J8" s="216"/>
      <c r="K8" s="216"/>
    </row>
    <row r="9" spans="2:12" s="41" customFormat="1" ht="33.6" customHeight="1" x14ac:dyDescent="0.3">
      <c r="B9" s="35" t="s">
        <v>27</v>
      </c>
      <c r="C9" s="36"/>
      <c r="D9" s="37" t="s">
        <v>28</v>
      </c>
      <c r="E9" s="38" t="s">
        <v>29</v>
      </c>
      <c r="F9" s="38" t="s">
        <v>30</v>
      </c>
      <c r="G9" s="38" t="s">
        <v>31</v>
      </c>
      <c r="H9" s="39" t="s">
        <v>32</v>
      </c>
      <c r="I9" s="38" t="s">
        <v>33</v>
      </c>
      <c r="J9" s="40" t="s">
        <v>34</v>
      </c>
      <c r="K9" s="39" t="s">
        <v>35</v>
      </c>
    </row>
    <row r="10" spans="2:12" x14ac:dyDescent="0.3">
      <c r="B10" s="217"/>
      <c r="C10" s="42" t="s">
        <v>36</v>
      </c>
      <c r="D10" s="43" t="s">
        <v>37</v>
      </c>
      <c r="E10" s="44">
        <v>1</v>
      </c>
      <c r="F10" s="44" t="s">
        <v>38</v>
      </c>
      <c r="G10" s="45">
        <v>4</v>
      </c>
      <c r="H10" s="46">
        <v>8000000</v>
      </c>
      <c r="I10" s="45">
        <f>'FM-1'!D58</f>
        <v>2.2999999999999998</v>
      </c>
      <c r="J10" s="47">
        <v>0.5</v>
      </c>
      <c r="K10" s="46">
        <f t="shared" ref="K10:K18" si="0">+J10*G10*H10*I10*E10</f>
        <v>36800000</v>
      </c>
      <c r="L10" s="48"/>
    </row>
    <row r="11" spans="2:12" x14ac:dyDescent="0.3">
      <c r="B11" s="217"/>
      <c r="C11" s="42" t="s">
        <v>39</v>
      </c>
      <c r="D11" s="49" t="s">
        <v>40</v>
      </c>
      <c r="E11" s="44">
        <v>1</v>
      </c>
      <c r="F11" s="44" t="s">
        <v>38</v>
      </c>
      <c r="G11" s="45">
        <v>4</v>
      </c>
      <c r="H11" s="46">
        <v>6400000</v>
      </c>
      <c r="I11" s="45">
        <f>$I$10</f>
        <v>2.2999999999999998</v>
      </c>
      <c r="J11" s="47">
        <v>1</v>
      </c>
      <c r="K11" s="46">
        <f t="shared" si="0"/>
        <v>58879999.999999993</v>
      </c>
    </row>
    <row r="12" spans="2:12" s="50" customFormat="1" ht="27.6" x14ac:dyDescent="0.3">
      <c r="B12" s="217"/>
      <c r="C12" s="42" t="s">
        <v>41</v>
      </c>
      <c r="D12" s="49" t="s">
        <v>42</v>
      </c>
      <c r="E12" s="44">
        <v>1</v>
      </c>
      <c r="F12" s="44" t="s">
        <v>38</v>
      </c>
      <c r="G12" s="45">
        <v>3</v>
      </c>
      <c r="H12" s="46">
        <v>5000000</v>
      </c>
      <c r="I12" s="45">
        <f t="shared" ref="I12:I18" si="1">$I$10</f>
        <v>2.2999999999999998</v>
      </c>
      <c r="J12" s="47">
        <v>1</v>
      </c>
      <c r="K12" s="46">
        <f t="shared" si="0"/>
        <v>34500000</v>
      </c>
    </row>
    <row r="13" spans="2:12" x14ac:dyDescent="0.3">
      <c r="B13" s="217"/>
      <c r="C13" s="42" t="s">
        <v>43</v>
      </c>
      <c r="D13" s="49" t="s">
        <v>44</v>
      </c>
      <c r="E13" s="44">
        <v>1</v>
      </c>
      <c r="F13" s="44" t="s">
        <v>38</v>
      </c>
      <c r="G13" s="45">
        <v>3</v>
      </c>
      <c r="H13" s="46">
        <v>5000000</v>
      </c>
      <c r="I13" s="45">
        <f t="shared" si="1"/>
        <v>2.2999999999999998</v>
      </c>
      <c r="J13" s="47">
        <v>0.5</v>
      </c>
      <c r="K13" s="46">
        <f t="shared" si="0"/>
        <v>17250000</v>
      </c>
    </row>
    <row r="14" spans="2:12" x14ac:dyDescent="0.3">
      <c r="B14" s="217"/>
      <c r="C14" s="42" t="s">
        <v>45</v>
      </c>
      <c r="D14" s="43" t="s">
        <v>46</v>
      </c>
      <c r="E14" s="44">
        <v>1</v>
      </c>
      <c r="F14" s="44" t="s">
        <v>38</v>
      </c>
      <c r="G14" s="45">
        <v>4</v>
      </c>
      <c r="H14" s="46">
        <v>6400000</v>
      </c>
      <c r="I14" s="45">
        <f t="shared" si="1"/>
        <v>2.2999999999999998</v>
      </c>
      <c r="J14" s="47">
        <v>0.7</v>
      </c>
      <c r="K14" s="46">
        <f t="shared" si="0"/>
        <v>41216000</v>
      </c>
    </row>
    <row r="15" spans="2:12" ht="27.6" x14ac:dyDescent="0.3">
      <c r="B15" s="217"/>
      <c r="C15" s="42" t="s">
        <v>47</v>
      </c>
      <c r="D15" s="49" t="s">
        <v>48</v>
      </c>
      <c r="E15" s="44">
        <v>1</v>
      </c>
      <c r="F15" s="44" t="s">
        <v>38</v>
      </c>
      <c r="G15" s="45">
        <v>3</v>
      </c>
      <c r="H15" s="46">
        <v>5000000</v>
      </c>
      <c r="I15" s="45">
        <f t="shared" si="1"/>
        <v>2.2999999999999998</v>
      </c>
      <c r="J15" s="47">
        <v>0.7</v>
      </c>
      <c r="K15" s="46">
        <f t="shared" si="0"/>
        <v>24149999.999999993</v>
      </c>
    </row>
    <row r="16" spans="2:12" ht="27.6" x14ac:dyDescent="0.3">
      <c r="B16" s="217"/>
      <c r="C16" s="42" t="s">
        <v>49</v>
      </c>
      <c r="D16" s="49" t="s">
        <v>215</v>
      </c>
      <c r="E16" s="44">
        <v>1</v>
      </c>
      <c r="F16" s="44" t="s">
        <v>38</v>
      </c>
      <c r="G16" s="45">
        <v>3</v>
      </c>
      <c r="H16" s="46">
        <v>5000000</v>
      </c>
      <c r="I16" s="45">
        <f t="shared" si="1"/>
        <v>2.2999999999999998</v>
      </c>
      <c r="J16" s="47">
        <v>0.5</v>
      </c>
      <c r="K16" s="46">
        <f t="shared" si="0"/>
        <v>17250000</v>
      </c>
    </row>
    <row r="17" spans="2:13" ht="27.6" x14ac:dyDescent="0.3">
      <c r="B17" s="217"/>
      <c r="C17" s="42" t="s">
        <v>50</v>
      </c>
      <c r="D17" s="49" t="s">
        <v>214</v>
      </c>
      <c r="E17" s="44">
        <v>1</v>
      </c>
      <c r="F17" s="44" t="s">
        <v>38</v>
      </c>
      <c r="G17" s="45">
        <v>4</v>
      </c>
      <c r="H17" s="46">
        <v>5000000</v>
      </c>
      <c r="I17" s="45">
        <f t="shared" si="1"/>
        <v>2.2999999999999998</v>
      </c>
      <c r="J17" s="47">
        <v>0.7</v>
      </c>
      <c r="K17" s="46">
        <f t="shared" si="0"/>
        <v>32199999.999999996</v>
      </c>
      <c r="M17" s="51"/>
    </row>
    <row r="18" spans="2:13" x14ac:dyDescent="0.3">
      <c r="B18" s="217"/>
      <c r="C18" s="42" t="s">
        <v>217</v>
      </c>
      <c r="D18" s="43" t="s">
        <v>51</v>
      </c>
      <c r="E18" s="44">
        <v>1</v>
      </c>
      <c r="F18" s="44" t="s">
        <v>38</v>
      </c>
      <c r="G18" s="45">
        <v>2</v>
      </c>
      <c r="H18" s="46">
        <v>5000000</v>
      </c>
      <c r="I18" s="45">
        <f t="shared" si="1"/>
        <v>2.2999999999999998</v>
      </c>
      <c r="J18" s="47">
        <v>0.5</v>
      </c>
      <c r="K18" s="46">
        <f t="shared" si="0"/>
        <v>11500000</v>
      </c>
      <c r="M18" s="51"/>
    </row>
    <row r="19" spans="2:13" x14ac:dyDescent="0.3">
      <c r="B19" s="217"/>
      <c r="C19" s="52"/>
      <c r="D19" s="43"/>
      <c r="E19" s="53"/>
      <c r="F19" s="43"/>
      <c r="G19" s="43"/>
      <c r="H19" s="46"/>
      <c r="I19" s="43"/>
      <c r="J19" s="47"/>
      <c r="K19" s="54">
        <f>SUM(K10:K18)</f>
        <v>273746000</v>
      </c>
    </row>
    <row r="20" spans="2:13" x14ac:dyDescent="0.3">
      <c r="B20" s="217"/>
      <c r="C20" s="36"/>
      <c r="D20" s="163" t="s">
        <v>52</v>
      </c>
      <c r="E20" s="164"/>
      <c r="F20" s="164"/>
      <c r="G20" s="164"/>
      <c r="H20" s="164"/>
      <c r="I20" s="164"/>
      <c r="J20" s="164"/>
      <c r="K20" s="165"/>
    </row>
    <row r="21" spans="2:13" x14ac:dyDescent="0.3">
      <c r="B21" s="217"/>
      <c r="C21" s="42" t="s">
        <v>53</v>
      </c>
      <c r="D21" s="43" t="s">
        <v>54</v>
      </c>
      <c r="E21" s="44">
        <v>1</v>
      </c>
      <c r="F21" s="44" t="s">
        <v>216</v>
      </c>
      <c r="G21" s="45">
        <v>1</v>
      </c>
      <c r="H21" s="46">
        <v>4000000</v>
      </c>
      <c r="I21" s="45">
        <f>'FM-1'!D58</f>
        <v>2.2999999999999998</v>
      </c>
      <c r="J21" s="47">
        <v>1</v>
      </c>
      <c r="K21" s="46">
        <f>+J21*G21*H21*I21*E21</f>
        <v>9200000</v>
      </c>
    </row>
    <row r="22" spans="2:13" x14ac:dyDescent="0.3">
      <c r="B22" s="217"/>
      <c r="C22" s="42" t="s">
        <v>55</v>
      </c>
      <c r="D22" s="43" t="s">
        <v>56</v>
      </c>
      <c r="E22" s="44">
        <v>2</v>
      </c>
      <c r="F22" s="44" t="s">
        <v>216</v>
      </c>
      <c r="G22" s="45">
        <v>1</v>
      </c>
      <c r="H22" s="46">
        <v>2800000</v>
      </c>
      <c r="I22" s="45">
        <f>'FM-3'!D58</f>
        <v>2.1</v>
      </c>
      <c r="J22" s="47">
        <v>1</v>
      </c>
      <c r="K22" s="46">
        <f>+J22*G22*H22*I22*E22</f>
        <v>11760000</v>
      </c>
      <c r="M22" s="51"/>
    </row>
    <row r="23" spans="2:13" x14ac:dyDescent="0.3">
      <c r="B23" s="217"/>
      <c r="C23" s="42"/>
      <c r="D23" s="43"/>
      <c r="E23" s="43"/>
      <c r="F23" s="43"/>
      <c r="G23" s="43"/>
      <c r="H23" s="46"/>
      <c r="I23" s="43"/>
      <c r="J23" s="47"/>
      <c r="K23" s="54">
        <f>SUM(K21:K22)</f>
        <v>20960000</v>
      </c>
      <c r="M23" s="51"/>
    </row>
    <row r="24" spans="2:13" x14ac:dyDescent="0.3">
      <c r="B24" s="217"/>
      <c r="C24" s="55"/>
      <c r="D24" s="163" t="s">
        <v>209</v>
      </c>
      <c r="E24" s="164"/>
      <c r="F24" s="164"/>
      <c r="G24" s="164"/>
      <c r="H24" s="164"/>
      <c r="I24" s="164"/>
      <c r="J24" s="164"/>
      <c r="K24" s="165"/>
      <c r="M24" s="51"/>
    </row>
    <row r="25" spans="2:13" x14ac:dyDescent="0.3">
      <c r="B25" s="217"/>
      <c r="C25" s="42" t="s">
        <v>57</v>
      </c>
      <c r="D25" s="43" t="s">
        <v>58</v>
      </c>
      <c r="E25" s="44">
        <v>1</v>
      </c>
      <c r="F25" s="44" t="s">
        <v>38</v>
      </c>
      <c r="G25" s="45">
        <v>4</v>
      </c>
      <c r="H25" s="46">
        <v>4000000</v>
      </c>
      <c r="I25" s="45">
        <f>'FM-3'!D58</f>
        <v>2.1</v>
      </c>
      <c r="J25" s="47">
        <v>0.5</v>
      </c>
      <c r="K25" s="46">
        <f>+J25*G25*H25*I25*E25</f>
        <v>16800000</v>
      </c>
      <c r="M25" s="51"/>
    </row>
    <row r="26" spans="2:13" x14ac:dyDescent="0.3">
      <c r="B26" s="217"/>
      <c r="C26" s="42" t="s">
        <v>59</v>
      </c>
      <c r="D26" s="43" t="s">
        <v>60</v>
      </c>
      <c r="E26" s="44">
        <v>1</v>
      </c>
      <c r="F26" s="44" t="s">
        <v>38</v>
      </c>
      <c r="G26" s="45">
        <v>4</v>
      </c>
      <c r="H26" s="46">
        <v>4000000</v>
      </c>
      <c r="I26" s="45">
        <f>I25</f>
        <v>2.1</v>
      </c>
      <c r="J26" s="47">
        <v>0.5</v>
      </c>
      <c r="K26" s="46">
        <f t="shared" ref="K26:K28" si="2">+J26*G26*H26*I26*E26</f>
        <v>16800000</v>
      </c>
    </row>
    <row r="27" spans="2:13" x14ac:dyDescent="0.3">
      <c r="B27" s="217"/>
      <c r="C27" s="42" t="s">
        <v>61</v>
      </c>
      <c r="D27" s="43" t="s">
        <v>62</v>
      </c>
      <c r="E27" s="44">
        <v>1</v>
      </c>
      <c r="F27" s="44" t="s">
        <v>38</v>
      </c>
      <c r="G27" s="45">
        <v>4</v>
      </c>
      <c r="H27" s="46">
        <v>2100000</v>
      </c>
      <c r="I27" s="45">
        <f>'FM-3'!D58</f>
        <v>2.1</v>
      </c>
      <c r="J27" s="47">
        <v>1</v>
      </c>
      <c r="K27" s="46">
        <f t="shared" si="2"/>
        <v>17640000</v>
      </c>
    </row>
    <row r="28" spans="2:13" x14ac:dyDescent="0.3">
      <c r="B28" s="217"/>
      <c r="C28" s="42" t="s">
        <v>63</v>
      </c>
      <c r="D28" s="43" t="s">
        <v>64</v>
      </c>
      <c r="E28" s="44">
        <v>1</v>
      </c>
      <c r="F28" s="44" t="s">
        <v>38</v>
      </c>
      <c r="G28" s="45">
        <v>4</v>
      </c>
      <c r="H28" s="46">
        <v>1800000</v>
      </c>
      <c r="I28" s="45">
        <f>'FM-3'!D58</f>
        <v>2.1</v>
      </c>
      <c r="J28" s="47">
        <v>1</v>
      </c>
      <c r="K28" s="46">
        <f t="shared" si="2"/>
        <v>15120000</v>
      </c>
    </row>
    <row r="29" spans="2:13" x14ac:dyDescent="0.3">
      <c r="B29" s="217"/>
      <c r="C29" s="42"/>
      <c r="D29" s="43"/>
      <c r="E29" s="43"/>
      <c r="F29" s="43"/>
      <c r="G29" s="43"/>
      <c r="H29" s="46"/>
      <c r="I29" s="44"/>
      <c r="J29" s="47"/>
      <c r="K29" s="54">
        <f>SUM(K25:K28)</f>
        <v>66360000</v>
      </c>
    </row>
    <row r="30" spans="2:13" x14ac:dyDescent="0.3">
      <c r="B30" s="217"/>
      <c r="C30" s="55"/>
      <c r="D30" s="163" t="s">
        <v>66</v>
      </c>
      <c r="E30" s="164"/>
      <c r="F30" s="164"/>
      <c r="G30" s="164"/>
      <c r="H30" s="164"/>
      <c r="I30" s="164"/>
      <c r="J30" s="164"/>
      <c r="K30" s="165"/>
    </row>
    <row r="31" spans="2:13" x14ac:dyDescent="0.3">
      <c r="B31" s="217"/>
      <c r="C31" s="42" t="s">
        <v>67</v>
      </c>
      <c r="D31" s="43" t="s">
        <v>68</v>
      </c>
      <c r="E31" s="44">
        <v>1</v>
      </c>
      <c r="F31" s="44" t="s">
        <v>65</v>
      </c>
      <c r="G31" s="45">
        <v>1</v>
      </c>
      <c r="H31" s="46">
        <v>4000000</v>
      </c>
      <c r="I31" s="149" t="s">
        <v>293</v>
      </c>
      <c r="J31" s="149" t="s">
        <v>293</v>
      </c>
      <c r="K31" s="46">
        <f>+G31*H31*E31</f>
        <v>4000000</v>
      </c>
    </row>
    <row r="32" spans="2:13" x14ac:dyDescent="0.3">
      <c r="B32" s="217"/>
      <c r="C32" s="42" t="s">
        <v>69</v>
      </c>
      <c r="D32" s="43" t="s">
        <v>70</v>
      </c>
      <c r="E32" s="44">
        <v>1</v>
      </c>
      <c r="F32" s="44" t="s">
        <v>65</v>
      </c>
      <c r="G32" s="45">
        <v>1</v>
      </c>
      <c r="H32" s="46">
        <v>15051859.99999998</v>
      </c>
      <c r="I32" s="149" t="s">
        <v>293</v>
      </c>
      <c r="J32" s="149" t="s">
        <v>293</v>
      </c>
      <c r="K32" s="46">
        <f>+H32*E32*G32</f>
        <v>15051859.99999998</v>
      </c>
    </row>
    <row r="33" spans="2:11" x14ac:dyDescent="0.3">
      <c r="B33" s="217"/>
      <c r="C33" s="42" t="s">
        <v>71</v>
      </c>
      <c r="D33" s="43" t="s">
        <v>72</v>
      </c>
      <c r="E33" s="44">
        <v>1</v>
      </c>
      <c r="F33" s="44" t="s">
        <v>38</v>
      </c>
      <c r="G33" s="45">
        <v>4</v>
      </c>
      <c r="H33" s="46">
        <v>4500000</v>
      </c>
      <c r="I33" s="149" t="s">
        <v>293</v>
      </c>
      <c r="J33" s="149" t="s">
        <v>293</v>
      </c>
      <c r="K33" s="46">
        <f>+G33*H33*E33</f>
        <v>18000000</v>
      </c>
    </row>
    <row r="34" spans="2:11" x14ac:dyDescent="0.3">
      <c r="B34" s="217"/>
      <c r="C34" s="42" t="s">
        <v>73</v>
      </c>
      <c r="D34" s="43" t="s">
        <v>74</v>
      </c>
      <c r="E34" s="44">
        <v>1</v>
      </c>
      <c r="F34" s="44" t="s">
        <v>38</v>
      </c>
      <c r="G34" s="45">
        <v>4</v>
      </c>
      <c r="H34" s="46">
        <v>1500000</v>
      </c>
      <c r="I34" s="149" t="s">
        <v>293</v>
      </c>
      <c r="J34" s="149" t="s">
        <v>293</v>
      </c>
      <c r="K34" s="46">
        <f t="shared" ref="K34:K36" si="3">+G34*H34*E34</f>
        <v>6000000</v>
      </c>
    </row>
    <row r="35" spans="2:11" x14ac:dyDescent="0.3">
      <c r="B35" s="217"/>
      <c r="C35" s="42" t="s">
        <v>75</v>
      </c>
      <c r="D35" s="43" t="s">
        <v>76</v>
      </c>
      <c r="E35" s="44">
        <v>1</v>
      </c>
      <c r="F35" s="44" t="s">
        <v>38</v>
      </c>
      <c r="G35" s="45">
        <v>4</v>
      </c>
      <c r="H35" s="46">
        <v>1000000</v>
      </c>
      <c r="I35" s="149" t="s">
        <v>293</v>
      </c>
      <c r="J35" s="149" t="s">
        <v>293</v>
      </c>
      <c r="K35" s="46">
        <f t="shared" si="3"/>
        <v>4000000</v>
      </c>
    </row>
    <row r="36" spans="2:11" x14ac:dyDescent="0.3">
      <c r="B36" s="217"/>
      <c r="C36" s="42" t="s">
        <v>77</v>
      </c>
      <c r="D36" s="43" t="s">
        <v>78</v>
      </c>
      <c r="E36" s="44">
        <v>5</v>
      </c>
      <c r="F36" s="44" t="s">
        <v>65</v>
      </c>
      <c r="G36" s="45">
        <v>4</v>
      </c>
      <c r="H36" s="46">
        <v>500000</v>
      </c>
      <c r="I36" s="149" t="s">
        <v>293</v>
      </c>
      <c r="J36" s="149" t="s">
        <v>293</v>
      </c>
      <c r="K36" s="46">
        <f t="shared" si="3"/>
        <v>10000000</v>
      </c>
    </row>
    <row r="37" spans="2:11" x14ac:dyDescent="0.3">
      <c r="B37" s="217"/>
      <c r="C37" s="44"/>
      <c r="D37" s="49"/>
      <c r="E37" s="44"/>
      <c r="F37" s="44"/>
      <c r="G37" s="44"/>
      <c r="H37" s="46"/>
      <c r="I37" s="45"/>
      <c r="J37" s="47"/>
      <c r="K37" s="54">
        <f>SUM(K31:K36)</f>
        <v>57051859.999999978</v>
      </c>
    </row>
    <row r="38" spans="2:11" x14ac:dyDescent="0.3">
      <c r="B38" s="217"/>
      <c r="C38" s="55"/>
      <c r="D38" s="163" t="s">
        <v>79</v>
      </c>
      <c r="E38" s="164"/>
      <c r="F38" s="164"/>
      <c r="G38" s="164"/>
      <c r="H38" s="164"/>
      <c r="I38" s="164"/>
      <c r="J38" s="164"/>
      <c r="K38" s="165"/>
    </row>
    <row r="39" spans="2:11" x14ac:dyDescent="0.3">
      <c r="B39" s="217"/>
      <c r="C39" s="42" t="s">
        <v>80</v>
      </c>
      <c r="D39" s="43" t="s">
        <v>81</v>
      </c>
      <c r="E39" s="44">
        <v>3</v>
      </c>
      <c r="F39" s="44" t="s">
        <v>38</v>
      </c>
      <c r="G39" s="45">
        <v>4</v>
      </c>
      <c r="H39" s="46">
        <v>300000</v>
      </c>
      <c r="I39" s="149" t="s">
        <v>293</v>
      </c>
      <c r="J39" s="149" t="s">
        <v>293</v>
      </c>
      <c r="K39" s="46">
        <f>+H39*E39*G39</f>
        <v>3600000</v>
      </c>
    </row>
    <row r="40" spans="2:11" ht="26.4" customHeight="1" x14ac:dyDescent="0.3">
      <c r="B40" s="217"/>
      <c r="C40" s="42" t="s">
        <v>82</v>
      </c>
      <c r="D40" s="56" t="s">
        <v>210</v>
      </c>
      <c r="E40" s="44">
        <v>1</v>
      </c>
      <c r="F40" s="44" t="s">
        <v>83</v>
      </c>
      <c r="G40" s="45">
        <v>3</v>
      </c>
      <c r="H40" s="46">
        <v>1624777.7591036481</v>
      </c>
      <c r="I40" s="149" t="s">
        <v>293</v>
      </c>
      <c r="J40" s="149" t="s">
        <v>293</v>
      </c>
      <c r="K40" s="46">
        <f t="shared" ref="K40" si="4">+H40*E40*G40</f>
        <v>4874333.2773109442</v>
      </c>
    </row>
    <row r="41" spans="2:11" x14ac:dyDescent="0.3">
      <c r="B41" s="217"/>
      <c r="C41" s="44"/>
      <c r="D41" s="49"/>
      <c r="E41" s="44"/>
      <c r="F41" s="44"/>
      <c r="G41" s="44"/>
      <c r="H41" s="46"/>
      <c r="I41" s="149"/>
      <c r="J41" s="47"/>
      <c r="K41" s="54">
        <f>SUM(K39:K40)</f>
        <v>8474333.2773109451</v>
      </c>
    </row>
    <row r="42" spans="2:11" ht="13.8" customHeight="1" x14ac:dyDescent="0.3">
      <c r="C42" s="58"/>
      <c r="D42" s="58"/>
      <c r="E42" s="58"/>
      <c r="F42" s="58"/>
      <c r="G42" s="58"/>
      <c r="H42" s="59"/>
      <c r="I42" s="58"/>
      <c r="J42" s="60"/>
      <c r="K42" s="59"/>
    </row>
    <row r="43" spans="2:11" x14ac:dyDescent="0.3">
      <c r="C43" s="58"/>
      <c r="D43" s="205" t="s">
        <v>84</v>
      </c>
      <c r="E43" s="206"/>
      <c r="F43" s="206"/>
      <c r="G43" s="206"/>
      <c r="H43" s="206"/>
      <c r="I43" s="206"/>
      <c r="J43" s="207"/>
      <c r="K43" s="61">
        <f>+K41+K29+K23+K19+K37</f>
        <v>426592193.27731097</v>
      </c>
    </row>
    <row r="44" spans="2:11" x14ac:dyDescent="0.3">
      <c r="C44" s="58"/>
      <c r="D44" s="203" t="s">
        <v>85</v>
      </c>
      <c r="E44" s="203"/>
      <c r="F44" s="203"/>
      <c r="G44" s="203"/>
      <c r="H44" s="203"/>
      <c r="I44" s="203"/>
      <c r="J44" s="203"/>
      <c r="K44" s="61">
        <f>SUM(K43:K43)</f>
        <v>426592193.27731097</v>
      </c>
    </row>
    <row r="45" spans="2:11" x14ac:dyDescent="0.3">
      <c r="C45" s="58"/>
      <c r="D45" s="203" t="s">
        <v>22</v>
      </c>
      <c r="E45" s="203"/>
      <c r="F45" s="203"/>
      <c r="G45" s="203"/>
      <c r="H45" s="203"/>
      <c r="I45" s="203"/>
      <c r="J45" s="203"/>
      <c r="K45" s="61">
        <f>K44*19%</f>
        <v>81052516.722689092</v>
      </c>
    </row>
    <row r="46" spans="2:11" x14ac:dyDescent="0.3">
      <c r="C46" s="58"/>
      <c r="D46" s="203" t="s">
        <v>218</v>
      </c>
      <c r="E46" s="203"/>
      <c r="F46" s="203"/>
      <c r="G46" s="203"/>
      <c r="H46" s="203"/>
      <c r="I46" s="203"/>
      <c r="J46" s="203"/>
      <c r="K46" s="61">
        <f>SUM(K44+K45)</f>
        <v>507644710.00000006</v>
      </c>
    </row>
    <row r="47" spans="2:11" x14ac:dyDescent="0.3">
      <c r="C47" s="58"/>
      <c r="D47" s="204" t="s">
        <v>205</v>
      </c>
      <c r="E47" s="204"/>
      <c r="F47" s="204"/>
      <c r="G47" s="204"/>
      <c r="H47" s="204"/>
      <c r="I47" s="204"/>
      <c r="J47" s="204"/>
      <c r="K47" s="62">
        <f>(K46)</f>
        <v>507644710.00000006</v>
      </c>
    </row>
    <row r="48" spans="2:11" x14ac:dyDescent="0.3">
      <c r="C48" s="58"/>
      <c r="D48" s="204" t="s">
        <v>206</v>
      </c>
      <c r="E48" s="204"/>
      <c r="F48" s="204"/>
      <c r="G48" s="204"/>
      <c r="H48" s="204"/>
      <c r="I48" s="204"/>
      <c r="J48" s="204"/>
      <c r="K48" s="62">
        <f>K47</f>
        <v>507644710.00000006</v>
      </c>
    </row>
    <row r="49" spans="2:13" x14ac:dyDescent="0.3">
      <c r="D49" s="63"/>
      <c r="E49" s="63"/>
      <c r="F49" s="63"/>
      <c r="G49" s="63"/>
      <c r="H49" s="63"/>
      <c r="I49" s="63"/>
      <c r="J49" s="63"/>
      <c r="K49" s="64"/>
    </row>
    <row r="50" spans="2:13" x14ac:dyDescent="0.3">
      <c r="D50" s="58"/>
      <c r="E50" s="58"/>
      <c r="F50" s="58"/>
      <c r="G50" s="58"/>
      <c r="H50" s="59"/>
      <c r="I50" s="58"/>
      <c r="J50" s="60"/>
      <c r="K50" s="48"/>
    </row>
    <row r="51" spans="2:13" s="14" customFormat="1" ht="10.199999999999999" x14ac:dyDescent="0.2">
      <c r="L51" s="20"/>
      <c r="M51" s="13"/>
    </row>
    <row r="52" spans="2:13" x14ac:dyDescent="0.3">
      <c r="B52" s="117" t="s">
        <v>222</v>
      </c>
    </row>
    <row r="53" spans="2:13" x14ac:dyDescent="0.3">
      <c r="B53" s="14" t="s">
        <v>220</v>
      </c>
    </row>
    <row r="54" spans="2:13" x14ac:dyDescent="0.3">
      <c r="B54" s="14" t="s">
        <v>221</v>
      </c>
    </row>
    <row r="55" spans="2:13" x14ac:dyDescent="0.3">
      <c r="B55" s="14" t="s">
        <v>255</v>
      </c>
      <c r="K55" s="65"/>
    </row>
    <row r="56" spans="2:13" x14ac:dyDescent="0.3">
      <c r="K56" s="66"/>
    </row>
    <row r="58" spans="2:13" x14ac:dyDescent="0.3">
      <c r="M58" t="s">
        <v>294</v>
      </c>
    </row>
    <row r="59" spans="2:13" x14ac:dyDescent="0.3">
      <c r="K59" s="65"/>
    </row>
    <row r="60" spans="2:13" x14ac:dyDescent="0.3">
      <c r="K60" s="67"/>
    </row>
  </sheetData>
  <mergeCells count="17">
    <mergeCell ref="C2:K2"/>
    <mergeCell ref="C3:K3"/>
    <mergeCell ref="B2:B3"/>
    <mergeCell ref="B10:B41"/>
    <mergeCell ref="D20:K20"/>
    <mergeCell ref="D24:K24"/>
    <mergeCell ref="D30:K30"/>
    <mergeCell ref="B4:K4"/>
    <mergeCell ref="B5:K5"/>
    <mergeCell ref="D8:K8"/>
    <mergeCell ref="D47:J47"/>
    <mergeCell ref="D48:J48"/>
    <mergeCell ref="D38:K38"/>
    <mergeCell ref="D43:J43"/>
    <mergeCell ref="D44:J44"/>
    <mergeCell ref="D45:J45"/>
    <mergeCell ref="D46:J46"/>
  </mergeCells>
  <printOptions horizontalCentered="1" verticalCentered="1"/>
  <pageMargins left="0.70866141732283472" right="0.70866141732283472" top="0.74803149606299213" bottom="0.74803149606299213" header="0.31496062992125984" footer="0.31496062992125984"/>
  <pageSetup paperSize="5" scale="56"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U65"/>
  <sheetViews>
    <sheetView topLeftCell="B1" zoomScale="85" zoomScaleNormal="85" workbookViewId="0">
      <selection activeCell="G46" sqref="G46"/>
    </sheetView>
  </sheetViews>
  <sheetFormatPr baseColWidth="10" defaultColWidth="11.44140625" defaultRowHeight="14.4" x14ac:dyDescent="0.3"/>
  <cols>
    <col min="6" max="6" width="15.88671875" customWidth="1"/>
    <col min="7" max="7" width="17.33203125" customWidth="1"/>
    <col min="11" max="11" width="17.109375" customWidth="1"/>
    <col min="12" max="12" width="15.109375" customWidth="1"/>
    <col min="13" max="13" width="15.33203125" customWidth="1"/>
    <col min="17" max="17" width="16.33203125" customWidth="1"/>
  </cols>
  <sheetData>
    <row r="2" spans="2:19" x14ac:dyDescent="0.3">
      <c r="B2" s="128" t="s">
        <v>262</v>
      </c>
    </row>
    <row r="3" spans="2:19" x14ac:dyDescent="0.3">
      <c r="B3" s="79" t="s">
        <v>165</v>
      </c>
      <c r="C3" s="80"/>
      <c r="D3" s="80"/>
      <c r="E3" s="80"/>
      <c r="F3" s="80"/>
      <c r="G3" s="80"/>
      <c r="H3" s="80"/>
      <c r="I3" s="81"/>
    </row>
    <row r="16" spans="2:19" x14ac:dyDescent="0.3">
      <c r="I16" s="224" t="s">
        <v>166</v>
      </c>
      <c r="J16" s="224" t="s">
        <v>167</v>
      </c>
      <c r="K16" s="222" t="s">
        <v>263</v>
      </c>
      <c r="L16" s="218" t="s">
        <v>264</v>
      </c>
      <c r="M16" s="220"/>
      <c r="N16" s="94" t="s">
        <v>265</v>
      </c>
      <c r="O16" s="218" t="s">
        <v>266</v>
      </c>
      <c r="P16" s="220"/>
      <c r="Q16" s="222" t="s">
        <v>267</v>
      </c>
      <c r="R16" s="222" t="s">
        <v>33</v>
      </c>
      <c r="S16" s="224" t="s">
        <v>268</v>
      </c>
    </row>
    <row r="17" spans="9:21" x14ac:dyDescent="0.3">
      <c r="I17" s="225"/>
      <c r="J17" s="225"/>
      <c r="K17" s="223"/>
      <c r="L17" s="129" t="s">
        <v>168</v>
      </c>
      <c r="M17" s="129" t="s">
        <v>169</v>
      </c>
      <c r="N17" s="130" t="s">
        <v>269</v>
      </c>
      <c r="O17" s="129" t="s">
        <v>168</v>
      </c>
      <c r="P17" s="129" t="s">
        <v>169</v>
      </c>
      <c r="Q17" s="223"/>
      <c r="R17" s="223"/>
      <c r="S17" s="225"/>
    </row>
    <row r="18" spans="9:21" x14ac:dyDescent="0.3">
      <c r="I18" s="212" t="s">
        <v>270</v>
      </c>
      <c r="J18" s="213"/>
      <c r="K18" s="213"/>
      <c r="L18" s="213"/>
      <c r="M18" s="213"/>
      <c r="N18" s="213"/>
      <c r="O18" s="213"/>
      <c r="P18" s="213"/>
      <c r="Q18" s="213"/>
      <c r="R18" s="213"/>
      <c r="S18" s="214"/>
    </row>
    <row r="19" spans="9:21" x14ac:dyDescent="0.3">
      <c r="I19" s="129" t="s">
        <v>170</v>
      </c>
      <c r="J19" s="123">
        <v>24</v>
      </c>
      <c r="K19" s="123">
        <v>52</v>
      </c>
      <c r="L19" s="131">
        <f>+F62</f>
        <v>10149446</v>
      </c>
      <c r="M19" s="131">
        <f>+G62</f>
        <v>11343497</v>
      </c>
      <c r="N19" s="132">
        <f>+$N$35*$N$36*$N$37*$N$38*$N$39*$N$40</f>
        <v>1.7757201786733465</v>
      </c>
      <c r="O19" s="133">
        <f>+L19*$N19</f>
        <v>18022576.064555481</v>
      </c>
      <c r="P19" s="133">
        <f>+M19*$N19</f>
        <v>20142876.519620571</v>
      </c>
      <c r="Q19" s="134">
        <f>O19+(0.15*(P19-O19))</f>
        <v>18340621.132815246</v>
      </c>
      <c r="R19" s="135">
        <v>2.2999999999999998</v>
      </c>
      <c r="S19" s="136">
        <f>ROUND(Q19/R19,-5)</f>
        <v>8000000</v>
      </c>
    </row>
    <row r="20" spans="9:21" x14ac:dyDescent="0.3">
      <c r="I20" s="129" t="s">
        <v>171</v>
      </c>
      <c r="J20" s="123">
        <v>20</v>
      </c>
      <c r="K20" s="123">
        <v>48</v>
      </c>
      <c r="L20" s="131">
        <f>+F58</f>
        <v>6567288</v>
      </c>
      <c r="M20" s="131">
        <f>+G58</f>
        <v>8358367</v>
      </c>
      <c r="N20" s="132">
        <f t="shared" ref="N20:N23" si="0">+$N$35*$N$36*$N$37*$N$38*$N$39*$N$40</f>
        <v>1.7757201786733465</v>
      </c>
      <c r="O20" s="133">
        <f t="shared" ref="O20:P21" si="1">+L20*$N20</f>
        <v>11661665.820759324</v>
      </c>
      <c r="P20" s="133">
        <f t="shared" si="1"/>
        <v>14842120.942657404</v>
      </c>
      <c r="Q20" s="134">
        <f>O20+(0.95*(P20-O20))</f>
        <v>14683098.186562499</v>
      </c>
      <c r="R20" s="135">
        <v>2.2999999999999998</v>
      </c>
      <c r="S20" s="136">
        <f>ROUND(Q20/R20,-5)</f>
        <v>6400000</v>
      </c>
    </row>
    <row r="21" spans="9:21" x14ac:dyDescent="0.3">
      <c r="I21" s="129" t="s">
        <v>271</v>
      </c>
      <c r="J21" s="123">
        <v>19</v>
      </c>
      <c r="K21" s="123">
        <v>24</v>
      </c>
      <c r="L21" s="131">
        <f>+F57</f>
        <v>6328479</v>
      </c>
      <c r="M21" s="131">
        <f>+G57</f>
        <v>6567287</v>
      </c>
      <c r="N21" s="132">
        <f t="shared" si="0"/>
        <v>1.7757201786733465</v>
      </c>
      <c r="O21" s="133">
        <f t="shared" si="1"/>
        <v>11237607.86061052</v>
      </c>
      <c r="P21" s="133">
        <f t="shared" si="1"/>
        <v>11661664.045039145</v>
      </c>
      <c r="Q21" s="134">
        <f>O21+(0.85*(P21-O21))</f>
        <v>11598055.617374852</v>
      </c>
      <c r="R21" s="135">
        <v>2.2999999999999998</v>
      </c>
      <c r="S21" s="136">
        <f>ROUND(Q21/R21,-5)</f>
        <v>5000000</v>
      </c>
    </row>
    <row r="22" spans="9:21" x14ac:dyDescent="0.3">
      <c r="I22" s="129" t="s">
        <v>272</v>
      </c>
      <c r="J22" s="123">
        <v>15</v>
      </c>
      <c r="K22" s="123">
        <v>12</v>
      </c>
      <c r="L22" s="131">
        <f>+F53</f>
        <v>4776210</v>
      </c>
      <c r="M22" s="131">
        <f>+G53</f>
        <v>5373236</v>
      </c>
      <c r="N22" s="132">
        <f t="shared" si="0"/>
        <v>1.7757201786733465</v>
      </c>
      <c r="O22" s="133">
        <f>+L22*$N22</f>
        <v>8481212.4745814241</v>
      </c>
      <c r="P22" s="133">
        <f>+M22*$N22</f>
        <v>9541363.5899740569</v>
      </c>
      <c r="Q22" s="134">
        <f>O22+(0.6*(P22-O22))</f>
        <v>9117303.1438170038</v>
      </c>
      <c r="R22" s="135">
        <v>2.2999999999999998</v>
      </c>
      <c r="S22" s="136">
        <f>ROUND(Q22/R22,-5)</f>
        <v>4000000</v>
      </c>
    </row>
    <row r="23" spans="9:21" ht="28.8" x14ac:dyDescent="0.3">
      <c r="I23" s="137" t="s">
        <v>273</v>
      </c>
      <c r="J23" s="123">
        <v>9</v>
      </c>
      <c r="K23" s="123">
        <v>18</v>
      </c>
      <c r="L23" s="131">
        <f>+F47</f>
        <v>3343348</v>
      </c>
      <c r="M23" s="131">
        <f>+G47</f>
        <v>3701561</v>
      </c>
      <c r="N23" s="132">
        <f t="shared" si="0"/>
        <v>1.7757201786733465</v>
      </c>
      <c r="O23" s="133">
        <f>+L23*$N23</f>
        <v>5936850.5079271756</v>
      </c>
      <c r="P23" s="133">
        <f>+M23*$N23</f>
        <v>6572936.560290291</v>
      </c>
      <c r="Q23" s="134">
        <f>O23+(0.85*(P23-O23))</f>
        <v>6477523.6524358233</v>
      </c>
      <c r="R23" s="135">
        <v>2.2999999999999998</v>
      </c>
      <c r="S23" s="136">
        <f>ROUND(Q23/R23,-5)</f>
        <v>2800000</v>
      </c>
    </row>
    <row r="25" spans="9:21" x14ac:dyDescent="0.3">
      <c r="I25" s="218" t="s">
        <v>274</v>
      </c>
      <c r="J25" s="219"/>
      <c r="K25" s="219"/>
      <c r="L25" s="219"/>
      <c r="M25" s="219"/>
      <c r="N25" s="219"/>
      <c r="O25" s="219"/>
      <c r="P25" s="219"/>
      <c r="Q25" s="219"/>
      <c r="R25" s="219"/>
      <c r="S25" s="220"/>
    </row>
    <row r="26" spans="9:21" x14ac:dyDescent="0.3">
      <c r="I26" s="129" t="s">
        <v>275</v>
      </c>
      <c r="J26" s="123">
        <v>9</v>
      </c>
      <c r="K26" s="123">
        <v>18</v>
      </c>
      <c r="L26" s="131">
        <f>+F47</f>
        <v>3343348</v>
      </c>
      <c r="M26" s="131">
        <f>+G47</f>
        <v>3701561</v>
      </c>
      <c r="N26" s="132">
        <f>+$N$35*$N$36*$N$37*$N$38*$N$39</f>
        <v>1.6216622636286271</v>
      </c>
      <c r="O26" s="133">
        <f t="shared" ref="O26:P27" si="2">+L26*$N26</f>
        <v>5421781.2857782431</v>
      </c>
      <c r="P26" s="133">
        <f t="shared" si="2"/>
        <v>6002681.7902194448</v>
      </c>
      <c r="Q26" s="134">
        <f>O26+(0.85*(P26-O26))</f>
        <v>5915546.7145532649</v>
      </c>
      <c r="R26" s="135">
        <v>2.1269999999999998</v>
      </c>
      <c r="S26" s="136">
        <f>ROUND(Q26/R26,-5)</f>
        <v>2800000</v>
      </c>
    </row>
    <row r="27" spans="9:21" x14ac:dyDescent="0.3">
      <c r="I27" s="129" t="s">
        <v>276</v>
      </c>
      <c r="J27" s="123">
        <v>8</v>
      </c>
      <c r="K27" s="123">
        <v>12</v>
      </c>
      <c r="L27" s="131">
        <f>+F50</f>
        <v>4179184</v>
      </c>
      <c r="M27" s="131">
        <f>+G46</f>
        <v>3343347</v>
      </c>
      <c r="N27" s="132">
        <f>+$N$35*$N$36*$N$37*$N$38*$N$39</f>
        <v>1.6216622636286271</v>
      </c>
      <c r="O27" s="133">
        <f t="shared" si="2"/>
        <v>6777224.9855605401</v>
      </c>
      <c r="P27" s="133">
        <f t="shared" si="2"/>
        <v>5421779.6641159793</v>
      </c>
      <c r="Q27" s="134">
        <f>O27+(0.85*(P27-O27))</f>
        <v>5625096.4623326641</v>
      </c>
      <c r="R27" s="135">
        <v>2.1269999999999998</v>
      </c>
      <c r="S27" s="136">
        <f>ROUND(Q27/R27,-5)</f>
        <v>2600000</v>
      </c>
    </row>
    <row r="28" spans="9:21" x14ac:dyDescent="0.3">
      <c r="I28" s="218" t="s">
        <v>277</v>
      </c>
      <c r="J28" s="219"/>
      <c r="K28" s="219"/>
      <c r="L28" s="219"/>
      <c r="M28" s="219"/>
      <c r="N28" s="219"/>
      <c r="O28" s="219"/>
      <c r="P28" s="219"/>
      <c r="Q28" s="219"/>
      <c r="R28" s="219"/>
      <c r="S28" s="220"/>
    </row>
    <row r="29" spans="9:21" x14ac:dyDescent="0.3">
      <c r="I29" s="129" t="s">
        <v>62</v>
      </c>
      <c r="J29" s="123">
        <v>6</v>
      </c>
      <c r="K29" s="123">
        <v>0</v>
      </c>
      <c r="L29" s="131">
        <f>+F44</f>
        <v>2388106</v>
      </c>
      <c r="M29" s="131">
        <f>+G44</f>
        <v>2865726</v>
      </c>
      <c r="N29" s="132">
        <f>+$N$35*$N$36*$N$37*$N$38*$N$39</f>
        <v>1.6216622636286271</v>
      </c>
      <c r="O29" s="133">
        <f t="shared" ref="O29:P30" si="3">+L29*$N29</f>
        <v>3872701.3817451061</v>
      </c>
      <c r="P29" s="133">
        <f t="shared" si="3"/>
        <v>4647239.7120994106</v>
      </c>
      <c r="Q29" s="134">
        <f>O29+(0.75*(P29-O29))</f>
        <v>4453605.1295108348</v>
      </c>
      <c r="R29" s="135">
        <v>2.1</v>
      </c>
      <c r="S29" s="136">
        <f>ROUND(Q29/R29,-5)</f>
        <v>2100000</v>
      </c>
    </row>
    <row r="30" spans="9:21" x14ac:dyDescent="0.3">
      <c r="I30" s="129" t="s">
        <v>278</v>
      </c>
      <c r="J30" s="123">
        <v>5</v>
      </c>
      <c r="K30" s="123">
        <v>24</v>
      </c>
      <c r="L30" s="131">
        <f>+F43</f>
        <v>2149295</v>
      </c>
      <c r="M30" s="131">
        <f>+G43</f>
        <v>2388105</v>
      </c>
      <c r="N30" s="132">
        <f>+$N$35*$N$36*$N$37*$N$38*$N$39</f>
        <v>1.6216622636286271</v>
      </c>
      <c r="O30" s="133">
        <f t="shared" si="3"/>
        <v>3485430.5949056898</v>
      </c>
      <c r="P30" s="133">
        <f t="shared" si="3"/>
        <v>3872699.7600828423</v>
      </c>
      <c r="Q30" s="134">
        <f>O30+(0.75*(P30-O30))</f>
        <v>3775882.468788554</v>
      </c>
      <c r="R30" s="135">
        <v>2.1</v>
      </c>
      <c r="S30" s="136">
        <f>ROUND(Q30/R30,-5)</f>
        <v>1800000</v>
      </c>
    </row>
    <row r="31" spans="9:21" x14ac:dyDescent="0.3">
      <c r="I31" s="138"/>
      <c r="J31" s="82"/>
      <c r="K31" s="82"/>
      <c r="L31" s="139"/>
      <c r="M31" s="139"/>
      <c r="N31" s="140"/>
      <c r="O31" s="83"/>
      <c r="P31" s="83"/>
      <c r="Q31" s="83"/>
      <c r="R31" s="83"/>
      <c r="S31" s="83"/>
    </row>
    <row r="32" spans="9:21" x14ac:dyDescent="0.3">
      <c r="R32" s="141"/>
      <c r="S32" s="48"/>
      <c r="U32" s="48"/>
    </row>
    <row r="33" spans="5:19" x14ac:dyDescent="0.3">
      <c r="I33" s="41"/>
      <c r="K33" s="221" t="s">
        <v>279</v>
      </c>
      <c r="L33" s="221"/>
      <c r="M33" s="221"/>
      <c r="N33" s="221"/>
      <c r="O33" s="221"/>
      <c r="P33" s="221"/>
    </row>
    <row r="34" spans="5:19" x14ac:dyDescent="0.3">
      <c r="K34" s="142" t="s">
        <v>280</v>
      </c>
      <c r="L34" s="142" t="s">
        <v>281</v>
      </c>
      <c r="M34" s="142" t="s">
        <v>282</v>
      </c>
      <c r="N34" s="142" t="s">
        <v>283</v>
      </c>
      <c r="O34" s="142" t="s">
        <v>156</v>
      </c>
      <c r="P34" s="142" t="s">
        <v>284</v>
      </c>
      <c r="R34" s="141"/>
      <c r="S34" s="48"/>
    </row>
    <row r="35" spans="5:19" x14ac:dyDescent="0.3">
      <c r="K35" s="143">
        <v>2020</v>
      </c>
      <c r="L35" s="144">
        <f t="shared" ref="L35:L39" si="4">M35/30</f>
        <v>29260.1</v>
      </c>
      <c r="M35" s="145">
        <v>877803</v>
      </c>
      <c r="N35" s="146">
        <f t="shared" ref="N35:N39" si="5">M36/M35</f>
        <v>1.0349998803831839</v>
      </c>
      <c r="O35" s="147">
        <f>+(N35-1)</f>
        <v>3.4999880383183912E-2</v>
      </c>
      <c r="P35" s="148" t="s">
        <v>285</v>
      </c>
    </row>
    <row r="36" spans="5:19" x14ac:dyDescent="0.3">
      <c r="K36" s="143">
        <v>2021</v>
      </c>
      <c r="L36" s="144">
        <f t="shared" si="4"/>
        <v>30284.2</v>
      </c>
      <c r="M36" s="145">
        <v>908526</v>
      </c>
      <c r="N36" s="146">
        <f t="shared" si="5"/>
        <v>1.1006839650158609</v>
      </c>
      <c r="O36" s="147">
        <f t="shared" ref="O36:O40" si="6">+(N36-1)</f>
        <v>0.10068396501586085</v>
      </c>
      <c r="P36" s="148" t="s">
        <v>286</v>
      </c>
      <c r="S36" s="48"/>
    </row>
    <row r="37" spans="5:19" x14ac:dyDescent="0.3">
      <c r="K37" s="143">
        <v>2022</v>
      </c>
      <c r="L37" s="144">
        <f t="shared" si="4"/>
        <v>33333.333333333336</v>
      </c>
      <c r="M37" s="144">
        <v>1000000</v>
      </c>
      <c r="N37" s="146">
        <f t="shared" si="5"/>
        <v>1.1599999999999999</v>
      </c>
      <c r="O37" s="147">
        <f t="shared" si="6"/>
        <v>0.15999999999999992</v>
      </c>
      <c r="P37" s="148" t="s">
        <v>287</v>
      </c>
    </row>
    <row r="38" spans="5:19" x14ac:dyDescent="0.3">
      <c r="F38" t="s">
        <v>288</v>
      </c>
      <c r="G38" t="s">
        <v>289</v>
      </c>
      <c r="K38" s="143">
        <v>2023</v>
      </c>
      <c r="L38" s="144">
        <f t="shared" si="4"/>
        <v>38666.666666666664</v>
      </c>
      <c r="M38" s="144">
        <v>1160000</v>
      </c>
      <c r="N38" s="146">
        <f t="shared" si="5"/>
        <v>1.1206896551724137</v>
      </c>
      <c r="O38" s="147">
        <f t="shared" si="6"/>
        <v>0.1206896551724137</v>
      </c>
      <c r="P38" s="148" t="s">
        <v>290</v>
      </c>
    </row>
    <row r="39" spans="5:19" x14ac:dyDescent="0.3">
      <c r="E39">
        <v>1</v>
      </c>
      <c r="F39" s="48">
        <v>0</v>
      </c>
      <c r="G39" s="48">
        <v>1432863</v>
      </c>
      <c r="K39" s="143">
        <v>2024</v>
      </c>
      <c r="L39" s="144">
        <f t="shared" si="4"/>
        <v>43333.333333333336</v>
      </c>
      <c r="M39" s="144">
        <v>1300000</v>
      </c>
      <c r="N39" s="146">
        <f t="shared" si="5"/>
        <v>1.095</v>
      </c>
      <c r="O39" s="147">
        <f t="shared" si="6"/>
        <v>9.4999999999999973E-2</v>
      </c>
      <c r="P39" s="148" t="s">
        <v>291</v>
      </c>
    </row>
    <row r="40" spans="5:19" ht="30.6" customHeight="1" x14ac:dyDescent="0.3">
      <c r="E40">
        <v>2</v>
      </c>
      <c r="F40" s="48">
        <v>1432864</v>
      </c>
      <c r="G40" s="48">
        <v>1552268</v>
      </c>
      <c r="K40" s="143">
        <v>2025</v>
      </c>
      <c r="L40" s="144">
        <f>M40/30</f>
        <v>47450</v>
      </c>
      <c r="M40" s="144">
        <v>1423500</v>
      </c>
      <c r="N40" s="146">
        <v>1.095</v>
      </c>
      <c r="O40" s="147">
        <f t="shared" si="6"/>
        <v>9.4999999999999973E-2</v>
      </c>
      <c r="P40" s="148" t="s">
        <v>292</v>
      </c>
    </row>
    <row r="41" spans="5:19" ht="14.4" customHeight="1" x14ac:dyDescent="0.3">
      <c r="E41">
        <v>3</v>
      </c>
      <c r="F41" s="48">
        <v>1552269</v>
      </c>
      <c r="G41" s="48">
        <v>1791078</v>
      </c>
    </row>
    <row r="42" spans="5:19" ht="14.4" customHeight="1" x14ac:dyDescent="0.3">
      <c r="E42">
        <v>4</v>
      </c>
      <c r="F42" s="48">
        <v>1791079</v>
      </c>
      <c r="G42" s="48">
        <v>2149294</v>
      </c>
      <c r="M42" s="65"/>
      <c r="N42" s="65"/>
      <c r="O42" s="48"/>
    </row>
    <row r="43" spans="5:19" ht="14.4" customHeight="1" x14ac:dyDescent="0.3">
      <c r="E43">
        <v>5</v>
      </c>
      <c r="F43" s="48">
        <v>2149295</v>
      </c>
      <c r="G43" s="48">
        <v>2388105</v>
      </c>
    </row>
    <row r="44" spans="5:19" ht="14.4" customHeight="1" x14ac:dyDescent="0.3">
      <c r="E44">
        <v>6</v>
      </c>
      <c r="F44" s="48">
        <v>2388106</v>
      </c>
      <c r="G44" s="48">
        <v>2865726</v>
      </c>
      <c r="M44" s="48"/>
    </row>
    <row r="45" spans="5:19" ht="14.4" customHeight="1" x14ac:dyDescent="0.3">
      <c r="E45">
        <v>7</v>
      </c>
      <c r="F45" s="48">
        <v>2865727</v>
      </c>
      <c r="G45" s="48">
        <v>3104536</v>
      </c>
    </row>
    <row r="46" spans="5:19" x14ac:dyDescent="0.3">
      <c r="E46">
        <v>8</v>
      </c>
      <c r="F46" s="48">
        <v>3104537</v>
      </c>
      <c r="G46" s="48">
        <v>3343347</v>
      </c>
    </row>
    <row r="47" spans="5:19" x14ac:dyDescent="0.3">
      <c r="E47">
        <v>9</v>
      </c>
      <c r="F47" s="48">
        <v>3343348</v>
      </c>
      <c r="G47" s="48">
        <v>3701561</v>
      </c>
    </row>
    <row r="48" spans="5:19" x14ac:dyDescent="0.3">
      <c r="E48">
        <v>10</v>
      </c>
      <c r="F48" s="48">
        <v>3701562</v>
      </c>
      <c r="G48" s="48">
        <v>4059782</v>
      </c>
    </row>
    <row r="49" spans="5:9" x14ac:dyDescent="0.3">
      <c r="E49">
        <v>11</v>
      </c>
      <c r="F49" s="48">
        <v>4059783</v>
      </c>
      <c r="G49" s="48">
        <v>4179183</v>
      </c>
    </row>
    <row r="50" spans="5:9" x14ac:dyDescent="0.3">
      <c r="E50">
        <v>12</v>
      </c>
      <c r="F50" s="48">
        <v>4179184</v>
      </c>
      <c r="G50" s="48">
        <v>4417993</v>
      </c>
    </row>
    <row r="51" spans="5:9" x14ac:dyDescent="0.3">
      <c r="E51">
        <v>13</v>
      </c>
      <c r="F51" s="48">
        <v>4417994</v>
      </c>
      <c r="G51" s="48">
        <v>4656804</v>
      </c>
    </row>
    <row r="52" spans="5:9" x14ac:dyDescent="0.3">
      <c r="E52">
        <v>14</v>
      </c>
      <c r="F52" s="48">
        <v>4656805</v>
      </c>
      <c r="G52" s="48">
        <v>4776209</v>
      </c>
    </row>
    <row r="53" spans="5:9" x14ac:dyDescent="0.3">
      <c r="E53">
        <v>15</v>
      </c>
      <c r="F53" s="48">
        <v>4776210</v>
      </c>
      <c r="G53" s="48">
        <v>5373236</v>
      </c>
      <c r="I53" s="83"/>
    </row>
    <row r="54" spans="5:9" x14ac:dyDescent="0.3">
      <c r="E54">
        <v>16</v>
      </c>
      <c r="F54" s="48">
        <v>5373237</v>
      </c>
      <c r="G54" s="48">
        <v>5731450</v>
      </c>
      <c r="I54" s="83"/>
    </row>
    <row r="55" spans="5:9" x14ac:dyDescent="0.3">
      <c r="E55">
        <v>17</v>
      </c>
      <c r="F55" s="48">
        <v>5731451</v>
      </c>
      <c r="G55" s="48">
        <v>5970261</v>
      </c>
      <c r="I55" s="83"/>
    </row>
    <row r="56" spans="5:9" x14ac:dyDescent="0.3">
      <c r="E56">
        <v>18</v>
      </c>
      <c r="F56" s="48">
        <v>5970262</v>
      </c>
      <c r="G56" s="48">
        <v>6328478</v>
      </c>
    </row>
    <row r="57" spans="5:9" x14ac:dyDescent="0.3">
      <c r="E57">
        <v>19</v>
      </c>
      <c r="F57" s="48">
        <v>6328479</v>
      </c>
      <c r="G57" s="48">
        <v>6567287</v>
      </c>
    </row>
    <row r="58" spans="5:9" x14ac:dyDescent="0.3">
      <c r="E58">
        <v>20</v>
      </c>
      <c r="F58" s="48">
        <v>6567288</v>
      </c>
      <c r="G58" s="48">
        <v>8358367</v>
      </c>
    </row>
    <row r="59" spans="5:9" x14ac:dyDescent="0.3">
      <c r="E59">
        <v>21</v>
      </c>
      <c r="F59" s="48">
        <v>8358368</v>
      </c>
      <c r="G59" s="48">
        <v>8955392</v>
      </c>
    </row>
    <row r="60" spans="5:9" x14ac:dyDescent="0.3">
      <c r="E60">
        <v>22</v>
      </c>
      <c r="F60" s="48">
        <v>8955393</v>
      </c>
      <c r="G60" s="48">
        <v>9552418</v>
      </c>
    </row>
    <row r="61" spans="5:9" x14ac:dyDescent="0.3">
      <c r="E61">
        <v>23</v>
      </c>
      <c r="F61" s="48">
        <v>9552419</v>
      </c>
      <c r="G61" s="48">
        <v>10149445</v>
      </c>
    </row>
    <row r="62" spans="5:9" x14ac:dyDescent="0.3">
      <c r="E62">
        <v>24</v>
      </c>
      <c r="F62" s="48">
        <v>10149446</v>
      </c>
      <c r="G62" s="48">
        <v>11343497</v>
      </c>
    </row>
    <row r="63" spans="5:9" x14ac:dyDescent="0.3">
      <c r="E63">
        <v>25</v>
      </c>
      <c r="F63" s="48">
        <v>11343498</v>
      </c>
      <c r="G63" s="48">
        <v>12537549</v>
      </c>
    </row>
    <row r="64" spans="5:9" x14ac:dyDescent="0.3">
      <c r="E64">
        <v>26</v>
      </c>
      <c r="F64" s="48">
        <v>12537550</v>
      </c>
      <c r="G64" s="48">
        <v>13134575</v>
      </c>
    </row>
    <row r="65" spans="5:7" x14ac:dyDescent="0.3">
      <c r="E65">
        <v>27</v>
      </c>
      <c r="F65" s="48">
        <v>13134576</v>
      </c>
      <c r="G65" s="48">
        <v>14925654</v>
      </c>
    </row>
  </sheetData>
  <mergeCells count="12">
    <mergeCell ref="I28:S28"/>
    <mergeCell ref="K33:P33"/>
    <mergeCell ref="Q16:Q17"/>
    <mergeCell ref="R16:R17"/>
    <mergeCell ref="S16:S17"/>
    <mergeCell ref="I18:S18"/>
    <mergeCell ref="I25:S25"/>
    <mergeCell ref="I16:I17"/>
    <mergeCell ref="J16:J17"/>
    <mergeCell ref="K16:K17"/>
    <mergeCell ref="L16:M16"/>
    <mergeCell ref="O16:P16"/>
  </mergeCells>
  <hyperlinks>
    <hyperlink ref="B3" r:id="rId1" xr:uid="{3AC2A092-59B3-4CA9-A27B-59A56AC7B564}"/>
    <hyperlink ref="B2" r:id="rId2" xr:uid="{DFE53198-427C-41D7-BF49-EF55F35EC435}"/>
  </hyperlinks>
  <pageMargins left="0.7" right="0.7" top="0.75" bottom="0.75" header="0.3" footer="0.3"/>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58"/>
  <sheetViews>
    <sheetView topLeftCell="A32" zoomScale="70" workbookViewId="0">
      <selection activeCell="F17" sqref="F17"/>
    </sheetView>
  </sheetViews>
  <sheetFormatPr baseColWidth="10" defaultColWidth="11.44140625" defaultRowHeight="14.4" x14ac:dyDescent="0.3"/>
  <cols>
    <col min="1" max="1" width="52.5546875" bestFit="1" customWidth="1"/>
    <col min="2" max="2" width="11.44140625" style="76" customWidth="1"/>
    <col min="3" max="3" width="26.88671875" customWidth="1"/>
    <col min="4" max="4" width="9.5546875" bestFit="1" customWidth="1"/>
    <col min="6" max="6" width="11.6640625" bestFit="1" customWidth="1"/>
    <col min="257" max="257" width="52.5546875" bestFit="1" customWidth="1"/>
    <col min="259" max="259" width="26.88671875" customWidth="1"/>
    <col min="260" max="260" width="9.5546875" bestFit="1" customWidth="1"/>
    <col min="262" max="262" width="11.6640625" bestFit="1" customWidth="1"/>
    <col min="513" max="513" width="52.5546875" bestFit="1" customWidth="1"/>
    <col min="515" max="515" width="26.88671875" customWidth="1"/>
    <col min="516" max="516" width="9.5546875" bestFit="1" customWidth="1"/>
    <col min="518" max="518" width="11.6640625" bestFit="1" customWidth="1"/>
    <col min="769" max="769" width="52.5546875" bestFit="1" customWidth="1"/>
    <col min="771" max="771" width="26.88671875" customWidth="1"/>
    <col min="772" max="772" width="9.5546875" bestFit="1" customWidth="1"/>
    <col min="774" max="774" width="11.6640625" bestFit="1" customWidth="1"/>
    <col min="1025" max="1025" width="52.5546875" bestFit="1" customWidth="1"/>
    <col min="1027" max="1027" width="26.88671875" customWidth="1"/>
    <col min="1028" max="1028" width="9.5546875" bestFit="1" customWidth="1"/>
    <col min="1030" max="1030" width="11.6640625" bestFit="1" customWidth="1"/>
    <col min="1281" max="1281" width="52.5546875" bestFit="1" customWidth="1"/>
    <col min="1283" max="1283" width="26.88671875" customWidth="1"/>
    <col min="1284" max="1284" width="9.5546875" bestFit="1" customWidth="1"/>
    <col min="1286" max="1286" width="11.6640625" bestFit="1" customWidth="1"/>
    <col min="1537" max="1537" width="52.5546875" bestFit="1" customWidth="1"/>
    <col min="1539" max="1539" width="26.88671875" customWidth="1"/>
    <col min="1540" max="1540" width="9.5546875" bestFit="1" customWidth="1"/>
    <col min="1542" max="1542" width="11.6640625" bestFit="1" customWidth="1"/>
    <col min="1793" max="1793" width="52.5546875" bestFit="1" customWidth="1"/>
    <col min="1795" max="1795" width="26.88671875" customWidth="1"/>
    <col min="1796" max="1796" width="9.5546875" bestFit="1" customWidth="1"/>
    <col min="1798" max="1798" width="11.6640625" bestFit="1" customWidth="1"/>
    <col min="2049" max="2049" width="52.5546875" bestFit="1" customWidth="1"/>
    <col min="2051" max="2051" width="26.88671875" customWidth="1"/>
    <col min="2052" max="2052" width="9.5546875" bestFit="1" customWidth="1"/>
    <col min="2054" max="2054" width="11.6640625" bestFit="1" customWidth="1"/>
    <col min="2305" max="2305" width="52.5546875" bestFit="1" customWidth="1"/>
    <col min="2307" max="2307" width="26.88671875" customWidth="1"/>
    <col min="2308" max="2308" width="9.5546875" bestFit="1" customWidth="1"/>
    <col min="2310" max="2310" width="11.6640625" bestFit="1" customWidth="1"/>
    <col min="2561" max="2561" width="52.5546875" bestFit="1" customWidth="1"/>
    <col min="2563" max="2563" width="26.88671875" customWidth="1"/>
    <col min="2564" max="2564" width="9.5546875" bestFit="1" customWidth="1"/>
    <col min="2566" max="2566" width="11.6640625" bestFit="1" customWidth="1"/>
    <col min="2817" max="2817" width="52.5546875" bestFit="1" customWidth="1"/>
    <col min="2819" max="2819" width="26.88671875" customWidth="1"/>
    <col min="2820" max="2820" width="9.5546875" bestFit="1" customWidth="1"/>
    <col min="2822" max="2822" width="11.6640625" bestFit="1" customWidth="1"/>
    <col min="3073" max="3073" width="52.5546875" bestFit="1" customWidth="1"/>
    <col min="3075" max="3075" width="26.88671875" customWidth="1"/>
    <col min="3076" max="3076" width="9.5546875" bestFit="1" customWidth="1"/>
    <col min="3078" max="3078" width="11.6640625" bestFit="1" customWidth="1"/>
    <col min="3329" max="3329" width="52.5546875" bestFit="1" customWidth="1"/>
    <col min="3331" max="3331" width="26.88671875" customWidth="1"/>
    <col min="3332" max="3332" width="9.5546875" bestFit="1" customWidth="1"/>
    <col min="3334" max="3334" width="11.6640625" bestFit="1" customWidth="1"/>
    <col min="3585" max="3585" width="52.5546875" bestFit="1" customWidth="1"/>
    <col min="3587" max="3587" width="26.88671875" customWidth="1"/>
    <col min="3588" max="3588" width="9.5546875" bestFit="1" customWidth="1"/>
    <col min="3590" max="3590" width="11.6640625" bestFit="1" customWidth="1"/>
    <col min="3841" max="3841" width="52.5546875" bestFit="1" customWidth="1"/>
    <col min="3843" max="3843" width="26.88671875" customWidth="1"/>
    <col min="3844" max="3844" width="9.5546875" bestFit="1" customWidth="1"/>
    <col min="3846" max="3846" width="11.6640625" bestFit="1" customWidth="1"/>
    <col min="4097" max="4097" width="52.5546875" bestFit="1" customWidth="1"/>
    <col min="4099" max="4099" width="26.88671875" customWidth="1"/>
    <col min="4100" max="4100" width="9.5546875" bestFit="1" customWidth="1"/>
    <col min="4102" max="4102" width="11.6640625" bestFit="1" customWidth="1"/>
    <col min="4353" max="4353" width="52.5546875" bestFit="1" customWidth="1"/>
    <col min="4355" max="4355" width="26.88671875" customWidth="1"/>
    <col min="4356" max="4356" width="9.5546875" bestFit="1" customWidth="1"/>
    <col min="4358" max="4358" width="11.6640625" bestFit="1" customWidth="1"/>
    <col min="4609" max="4609" width="52.5546875" bestFit="1" customWidth="1"/>
    <col min="4611" max="4611" width="26.88671875" customWidth="1"/>
    <col min="4612" max="4612" width="9.5546875" bestFit="1" customWidth="1"/>
    <col min="4614" max="4614" width="11.6640625" bestFit="1" customWidth="1"/>
    <col min="4865" max="4865" width="52.5546875" bestFit="1" customWidth="1"/>
    <col min="4867" max="4867" width="26.88671875" customWidth="1"/>
    <col min="4868" max="4868" width="9.5546875" bestFit="1" customWidth="1"/>
    <col min="4870" max="4870" width="11.6640625" bestFit="1" customWidth="1"/>
    <col min="5121" max="5121" width="52.5546875" bestFit="1" customWidth="1"/>
    <col min="5123" max="5123" width="26.88671875" customWidth="1"/>
    <col min="5124" max="5124" width="9.5546875" bestFit="1" customWidth="1"/>
    <col min="5126" max="5126" width="11.6640625" bestFit="1" customWidth="1"/>
    <col min="5377" max="5377" width="52.5546875" bestFit="1" customWidth="1"/>
    <col min="5379" max="5379" width="26.88671875" customWidth="1"/>
    <col min="5380" max="5380" width="9.5546875" bestFit="1" customWidth="1"/>
    <col min="5382" max="5382" width="11.6640625" bestFit="1" customWidth="1"/>
    <col min="5633" max="5633" width="52.5546875" bestFit="1" customWidth="1"/>
    <col min="5635" max="5635" width="26.88671875" customWidth="1"/>
    <col min="5636" max="5636" width="9.5546875" bestFit="1" customWidth="1"/>
    <col min="5638" max="5638" width="11.6640625" bestFit="1" customWidth="1"/>
    <col min="5889" max="5889" width="52.5546875" bestFit="1" customWidth="1"/>
    <col min="5891" max="5891" width="26.88671875" customWidth="1"/>
    <col min="5892" max="5892" width="9.5546875" bestFit="1" customWidth="1"/>
    <col min="5894" max="5894" width="11.6640625" bestFit="1" customWidth="1"/>
    <col min="6145" max="6145" width="52.5546875" bestFit="1" customWidth="1"/>
    <col min="6147" max="6147" width="26.88671875" customWidth="1"/>
    <col min="6148" max="6148" width="9.5546875" bestFit="1" customWidth="1"/>
    <col min="6150" max="6150" width="11.6640625" bestFit="1" customWidth="1"/>
    <col min="6401" max="6401" width="52.5546875" bestFit="1" customWidth="1"/>
    <col min="6403" max="6403" width="26.88671875" customWidth="1"/>
    <col min="6404" max="6404" width="9.5546875" bestFit="1" customWidth="1"/>
    <col min="6406" max="6406" width="11.6640625" bestFit="1" customWidth="1"/>
    <col min="6657" max="6657" width="52.5546875" bestFit="1" customWidth="1"/>
    <col min="6659" max="6659" width="26.88671875" customWidth="1"/>
    <col min="6660" max="6660" width="9.5546875" bestFit="1" customWidth="1"/>
    <col min="6662" max="6662" width="11.6640625" bestFit="1" customWidth="1"/>
    <col min="6913" max="6913" width="52.5546875" bestFit="1" customWidth="1"/>
    <col min="6915" max="6915" width="26.88671875" customWidth="1"/>
    <col min="6916" max="6916" width="9.5546875" bestFit="1" customWidth="1"/>
    <col min="6918" max="6918" width="11.6640625" bestFit="1" customWidth="1"/>
    <col min="7169" max="7169" width="52.5546875" bestFit="1" customWidth="1"/>
    <col min="7171" max="7171" width="26.88671875" customWidth="1"/>
    <col min="7172" max="7172" width="9.5546875" bestFit="1" customWidth="1"/>
    <col min="7174" max="7174" width="11.6640625" bestFit="1" customWidth="1"/>
    <col min="7425" max="7425" width="52.5546875" bestFit="1" customWidth="1"/>
    <col min="7427" max="7427" width="26.88671875" customWidth="1"/>
    <col min="7428" max="7428" width="9.5546875" bestFit="1" customWidth="1"/>
    <col min="7430" max="7430" width="11.6640625" bestFit="1" customWidth="1"/>
    <col min="7681" max="7681" width="52.5546875" bestFit="1" customWidth="1"/>
    <col min="7683" max="7683" width="26.88671875" customWidth="1"/>
    <col min="7684" max="7684" width="9.5546875" bestFit="1" customWidth="1"/>
    <col min="7686" max="7686" width="11.6640625" bestFit="1" customWidth="1"/>
    <col min="7937" max="7937" width="52.5546875" bestFit="1" customWidth="1"/>
    <col min="7939" max="7939" width="26.88671875" customWidth="1"/>
    <col min="7940" max="7940" width="9.5546875" bestFit="1" customWidth="1"/>
    <col min="7942" max="7942" width="11.6640625" bestFit="1" customWidth="1"/>
    <col min="8193" max="8193" width="52.5546875" bestFit="1" customWidth="1"/>
    <col min="8195" max="8195" width="26.88671875" customWidth="1"/>
    <col min="8196" max="8196" width="9.5546875" bestFit="1" customWidth="1"/>
    <col min="8198" max="8198" width="11.6640625" bestFit="1" customWidth="1"/>
    <col min="8449" max="8449" width="52.5546875" bestFit="1" customWidth="1"/>
    <col min="8451" max="8451" width="26.88671875" customWidth="1"/>
    <col min="8452" max="8452" width="9.5546875" bestFit="1" customWidth="1"/>
    <col min="8454" max="8454" width="11.6640625" bestFit="1" customWidth="1"/>
    <col min="8705" max="8705" width="52.5546875" bestFit="1" customWidth="1"/>
    <col min="8707" max="8707" width="26.88671875" customWidth="1"/>
    <col min="8708" max="8708" width="9.5546875" bestFit="1" customWidth="1"/>
    <col min="8710" max="8710" width="11.6640625" bestFit="1" customWidth="1"/>
    <col min="8961" max="8961" width="52.5546875" bestFit="1" customWidth="1"/>
    <col min="8963" max="8963" width="26.88671875" customWidth="1"/>
    <col min="8964" max="8964" width="9.5546875" bestFit="1" customWidth="1"/>
    <col min="8966" max="8966" width="11.6640625" bestFit="1" customWidth="1"/>
    <col min="9217" max="9217" width="52.5546875" bestFit="1" customWidth="1"/>
    <col min="9219" max="9219" width="26.88671875" customWidth="1"/>
    <col min="9220" max="9220" width="9.5546875" bestFit="1" customWidth="1"/>
    <col min="9222" max="9222" width="11.6640625" bestFit="1" customWidth="1"/>
    <col min="9473" max="9473" width="52.5546875" bestFit="1" customWidth="1"/>
    <col min="9475" max="9475" width="26.88671875" customWidth="1"/>
    <col min="9476" max="9476" width="9.5546875" bestFit="1" customWidth="1"/>
    <col min="9478" max="9478" width="11.6640625" bestFit="1" customWidth="1"/>
    <col min="9729" max="9729" width="52.5546875" bestFit="1" customWidth="1"/>
    <col min="9731" max="9731" width="26.88671875" customWidth="1"/>
    <col min="9732" max="9732" width="9.5546875" bestFit="1" customWidth="1"/>
    <col min="9734" max="9734" width="11.6640625" bestFit="1" customWidth="1"/>
    <col min="9985" max="9985" width="52.5546875" bestFit="1" customWidth="1"/>
    <col min="9987" max="9987" width="26.88671875" customWidth="1"/>
    <col min="9988" max="9988" width="9.5546875" bestFit="1" customWidth="1"/>
    <col min="9990" max="9990" width="11.6640625" bestFit="1" customWidth="1"/>
    <col min="10241" max="10241" width="52.5546875" bestFit="1" customWidth="1"/>
    <col min="10243" max="10243" width="26.88671875" customWidth="1"/>
    <col min="10244" max="10244" width="9.5546875" bestFit="1" customWidth="1"/>
    <col min="10246" max="10246" width="11.6640625" bestFit="1" customWidth="1"/>
    <col min="10497" max="10497" width="52.5546875" bestFit="1" customWidth="1"/>
    <col min="10499" max="10499" width="26.88671875" customWidth="1"/>
    <col min="10500" max="10500" width="9.5546875" bestFit="1" customWidth="1"/>
    <col min="10502" max="10502" width="11.6640625" bestFit="1" customWidth="1"/>
    <col min="10753" max="10753" width="52.5546875" bestFit="1" customWidth="1"/>
    <col min="10755" max="10755" width="26.88671875" customWidth="1"/>
    <col min="10756" max="10756" width="9.5546875" bestFit="1" customWidth="1"/>
    <col min="10758" max="10758" width="11.6640625" bestFit="1" customWidth="1"/>
    <col min="11009" max="11009" width="52.5546875" bestFit="1" customWidth="1"/>
    <col min="11011" max="11011" width="26.88671875" customWidth="1"/>
    <col min="11012" max="11012" width="9.5546875" bestFit="1" customWidth="1"/>
    <col min="11014" max="11014" width="11.6640625" bestFit="1" customWidth="1"/>
    <col min="11265" max="11265" width="52.5546875" bestFit="1" customWidth="1"/>
    <col min="11267" max="11267" width="26.88671875" customWidth="1"/>
    <col min="11268" max="11268" width="9.5546875" bestFit="1" customWidth="1"/>
    <col min="11270" max="11270" width="11.6640625" bestFit="1" customWidth="1"/>
    <col min="11521" max="11521" width="52.5546875" bestFit="1" customWidth="1"/>
    <col min="11523" max="11523" width="26.88671875" customWidth="1"/>
    <col min="11524" max="11524" width="9.5546875" bestFit="1" customWidth="1"/>
    <col min="11526" max="11526" width="11.6640625" bestFit="1" customWidth="1"/>
    <col min="11777" max="11777" width="52.5546875" bestFit="1" customWidth="1"/>
    <col min="11779" max="11779" width="26.88671875" customWidth="1"/>
    <col min="11780" max="11780" width="9.5546875" bestFit="1" customWidth="1"/>
    <col min="11782" max="11782" width="11.6640625" bestFit="1" customWidth="1"/>
    <col min="12033" max="12033" width="52.5546875" bestFit="1" customWidth="1"/>
    <col min="12035" max="12035" width="26.88671875" customWidth="1"/>
    <col min="12036" max="12036" width="9.5546875" bestFit="1" customWidth="1"/>
    <col min="12038" max="12038" width="11.6640625" bestFit="1" customWidth="1"/>
    <col min="12289" max="12289" width="52.5546875" bestFit="1" customWidth="1"/>
    <col min="12291" max="12291" width="26.88671875" customWidth="1"/>
    <col min="12292" max="12292" width="9.5546875" bestFit="1" customWidth="1"/>
    <col min="12294" max="12294" width="11.6640625" bestFit="1" customWidth="1"/>
    <col min="12545" max="12545" width="52.5546875" bestFit="1" customWidth="1"/>
    <col min="12547" max="12547" width="26.88671875" customWidth="1"/>
    <col min="12548" max="12548" width="9.5546875" bestFit="1" customWidth="1"/>
    <col min="12550" max="12550" width="11.6640625" bestFit="1" customWidth="1"/>
    <col min="12801" max="12801" width="52.5546875" bestFit="1" customWidth="1"/>
    <col min="12803" max="12803" width="26.88671875" customWidth="1"/>
    <col min="12804" max="12804" width="9.5546875" bestFit="1" customWidth="1"/>
    <col min="12806" max="12806" width="11.6640625" bestFit="1" customWidth="1"/>
    <col min="13057" max="13057" width="52.5546875" bestFit="1" customWidth="1"/>
    <col min="13059" max="13059" width="26.88671875" customWidth="1"/>
    <col min="13060" max="13060" width="9.5546875" bestFit="1" customWidth="1"/>
    <col min="13062" max="13062" width="11.6640625" bestFit="1" customWidth="1"/>
    <col min="13313" max="13313" width="52.5546875" bestFit="1" customWidth="1"/>
    <col min="13315" max="13315" width="26.88671875" customWidth="1"/>
    <col min="13316" max="13316" width="9.5546875" bestFit="1" customWidth="1"/>
    <col min="13318" max="13318" width="11.6640625" bestFit="1" customWidth="1"/>
    <col min="13569" max="13569" width="52.5546875" bestFit="1" customWidth="1"/>
    <col min="13571" max="13571" width="26.88671875" customWidth="1"/>
    <col min="13572" max="13572" width="9.5546875" bestFit="1" customWidth="1"/>
    <col min="13574" max="13574" width="11.6640625" bestFit="1" customWidth="1"/>
    <col min="13825" max="13825" width="52.5546875" bestFit="1" customWidth="1"/>
    <col min="13827" max="13827" width="26.88671875" customWidth="1"/>
    <col min="13828" max="13828" width="9.5546875" bestFit="1" customWidth="1"/>
    <col min="13830" max="13830" width="11.6640625" bestFit="1" customWidth="1"/>
    <col min="14081" max="14081" width="52.5546875" bestFit="1" customWidth="1"/>
    <col min="14083" max="14083" width="26.88671875" customWidth="1"/>
    <col min="14084" max="14084" width="9.5546875" bestFit="1" customWidth="1"/>
    <col min="14086" max="14086" width="11.6640625" bestFit="1" customWidth="1"/>
    <col min="14337" max="14337" width="52.5546875" bestFit="1" customWidth="1"/>
    <col min="14339" max="14339" width="26.88671875" customWidth="1"/>
    <col min="14340" max="14340" width="9.5546875" bestFit="1" customWidth="1"/>
    <col min="14342" max="14342" width="11.6640625" bestFit="1" customWidth="1"/>
    <col min="14593" max="14593" width="52.5546875" bestFit="1" customWidth="1"/>
    <col min="14595" max="14595" width="26.88671875" customWidth="1"/>
    <col min="14596" max="14596" width="9.5546875" bestFit="1" customWidth="1"/>
    <col min="14598" max="14598" width="11.6640625" bestFit="1" customWidth="1"/>
    <col min="14849" max="14849" width="52.5546875" bestFit="1" customWidth="1"/>
    <col min="14851" max="14851" width="26.88671875" customWidth="1"/>
    <col min="14852" max="14852" width="9.5546875" bestFit="1" customWidth="1"/>
    <col min="14854" max="14854" width="11.6640625" bestFit="1" customWidth="1"/>
    <col min="15105" max="15105" width="52.5546875" bestFit="1" customWidth="1"/>
    <col min="15107" max="15107" width="26.88671875" customWidth="1"/>
    <col min="15108" max="15108" width="9.5546875" bestFit="1" customWidth="1"/>
    <col min="15110" max="15110" width="11.6640625" bestFit="1" customWidth="1"/>
    <col min="15361" max="15361" width="52.5546875" bestFit="1" customWidth="1"/>
    <col min="15363" max="15363" width="26.88671875" customWidth="1"/>
    <col min="15364" max="15364" width="9.5546875" bestFit="1" customWidth="1"/>
    <col min="15366" max="15366" width="11.6640625" bestFit="1" customWidth="1"/>
    <col min="15617" max="15617" width="52.5546875" bestFit="1" customWidth="1"/>
    <col min="15619" max="15619" width="26.88671875" customWidth="1"/>
    <col min="15620" max="15620" width="9.5546875" bestFit="1" customWidth="1"/>
    <col min="15622" max="15622" width="11.6640625" bestFit="1" customWidth="1"/>
    <col min="15873" max="15873" width="52.5546875" bestFit="1" customWidth="1"/>
    <col min="15875" max="15875" width="26.88671875" customWidth="1"/>
    <col min="15876" max="15876" width="9.5546875" bestFit="1" customWidth="1"/>
    <col min="15878" max="15878" width="11.6640625" bestFit="1" customWidth="1"/>
    <col min="16129" max="16129" width="52.5546875" bestFit="1" customWidth="1"/>
    <col min="16131" max="16131" width="26.88671875" customWidth="1"/>
    <col min="16132" max="16132" width="9.5546875" bestFit="1" customWidth="1"/>
    <col min="16134" max="16134" width="11.6640625" bestFit="1" customWidth="1"/>
  </cols>
  <sheetData>
    <row r="1" spans="1:4" ht="58.2" customHeight="1" x14ac:dyDescent="0.3">
      <c r="A1" s="231"/>
      <c r="B1" s="231"/>
      <c r="C1" s="231"/>
      <c r="D1" s="231"/>
    </row>
    <row r="2" spans="1:4" ht="25.8" x14ac:dyDescent="0.3">
      <c r="A2" s="232" t="s">
        <v>260</v>
      </c>
      <c r="B2" s="232"/>
      <c r="C2" s="232"/>
      <c r="D2" s="232"/>
    </row>
    <row r="3" spans="1:4" x14ac:dyDescent="0.3">
      <c r="A3" s="126" t="s">
        <v>88</v>
      </c>
      <c r="B3" s="126" t="s">
        <v>89</v>
      </c>
      <c r="C3" s="126" t="s">
        <v>90</v>
      </c>
      <c r="D3" s="126" t="s">
        <v>91</v>
      </c>
    </row>
    <row r="4" spans="1:4" x14ac:dyDescent="0.3">
      <c r="A4" s="233" t="s">
        <v>92</v>
      </c>
      <c r="B4" s="233"/>
      <c r="C4" s="233"/>
      <c r="D4" s="233"/>
    </row>
    <row r="5" spans="1:4" x14ac:dyDescent="0.3">
      <c r="A5" s="21" t="s">
        <v>93</v>
      </c>
      <c r="B5" s="68" t="s">
        <v>94</v>
      </c>
      <c r="C5" s="21" t="s">
        <v>95</v>
      </c>
      <c r="D5" s="69">
        <v>100</v>
      </c>
    </row>
    <row r="6" spans="1:4" x14ac:dyDescent="0.3">
      <c r="A6" s="234"/>
      <c r="B6" s="234"/>
      <c r="C6" s="234"/>
      <c r="D6" s="234"/>
    </row>
    <row r="7" spans="1:4" x14ac:dyDescent="0.3">
      <c r="A7" s="233" t="s">
        <v>96</v>
      </c>
      <c r="B7" s="233"/>
      <c r="C7" s="233"/>
      <c r="D7" s="233"/>
    </row>
    <row r="8" spans="1:4" x14ac:dyDescent="0.3">
      <c r="A8" s="21" t="s">
        <v>97</v>
      </c>
      <c r="B8" s="68" t="s">
        <v>98</v>
      </c>
      <c r="C8" s="95" t="s">
        <v>99</v>
      </c>
      <c r="D8" s="69">
        <f>+D5/12</f>
        <v>8.3333333333333339</v>
      </c>
    </row>
    <row r="9" spans="1:4" x14ac:dyDescent="0.3">
      <c r="A9" s="21" t="s">
        <v>100</v>
      </c>
      <c r="B9" s="68" t="s">
        <v>101</v>
      </c>
      <c r="C9" s="95" t="s">
        <v>102</v>
      </c>
      <c r="D9" s="69">
        <f>+D5/12</f>
        <v>8.3333333333333339</v>
      </c>
    </row>
    <row r="10" spans="1:4" x14ac:dyDescent="0.3">
      <c r="A10" s="21" t="s">
        <v>103</v>
      </c>
      <c r="B10" s="68" t="s">
        <v>104</v>
      </c>
      <c r="C10" s="95" t="s">
        <v>105</v>
      </c>
      <c r="D10" s="69">
        <v>1</v>
      </c>
    </row>
    <row r="11" spans="1:4" x14ac:dyDescent="0.3">
      <c r="A11" s="21" t="s">
        <v>106</v>
      </c>
      <c r="B11" s="68" t="s">
        <v>107</v>
      </c>
      <c r="C11" s="95" t="s">
        <v>164</v>
      </c>
      <c r="D11" s="21">
        <v>2.44</v>
      </c>
    </row>
    <row r="12" spans="1:4" x14ac:dyDescent="0.3">
      <c r="A12" s="230" t="s">
        <v>108</v>
      </c>
      <c r="B12" s="217" t="s">
        <v>109</v>
      </c>
      <c r="C12" s="95" t="s">
        <v>110</v>
      </c>
      <c r="D12" s="69">
        <v>12</v>
      </c>
    </row>
    <row r="13" spans="1:4" x14ac:dyDescent="0.3">
      <c r="A13" s="230"/>
      <c r="B13" s="217"/>
      <c r="C13" s="95" t="s">
        <v>111</v>
      </c>
      <c r="D13" s="69">
        <v>8.5</v>
      </c>
    </row>
    <row r="14" spans="1:4" x14ac:dyDescent="0.3">
      <c r="A14" s="21" t="s">
        <v>112</v>
      </c>
      <c r="B14" s="68" t="s">
        <v>113</v>
      </c>
      <c r="C14" s="95" t="s">
        <v>114</v>
      </c>
      <c r="D14" s="69">
        <v>4</v>
      </c>
    </row>
    <row r="15" spans="1:4" x14ac:dyDescent="0.3">
      <c r="A15" s="21" t="s">
        <v>115</v>
      </c>
      <c r="B15" s="68" t="s">
        <v>116</v>
      </c>
      <c r="C15" s="95" t="s">
        <v>117</v>
      </c>
      <c r="D15" s="69">
        <v>3</v>
      </c>
    </row>
    <row r="16" spans="1:4" x14ac:dyDescent="0.3">
      <c r="A16" s="21" t="s">
        <v>118</v>
      </c>
      <c r="B16" s="68" t="s">
        <v>119</v>
      </c>
      <c r="C16" s="95" t="s">
        <v>120</v>
      </c>
      <c r="D16" s="69">
        <v>2</v>
      </c>
    </row>
    <row r="17" spans="1:6" ht="27.6" x14ac:dyDescent="0.3">
      <c r="A17" s="21" t="s">
        <v>121</v>
      </c>
      <c r="B17" s="68" t="s">
        <v>122</v>
      </c>
      <c r="C17" s="120" t="s">
        <v>236</v>
      </c>
      <c r="D17" s="69">
        <f>+(0.0416666666666667)*100</f>
        <v>4.1666666666666696</v>
      </c>
    </row>
    <row r="18" spans="1:6" x14ac:dyDescent="0.3">
      <c r="A18" s="21" t="s">
        <v>123</v>
      </c>
      <c r="B18" s="68" t="s">
        <v>124</v>
      </c>
      <c r="C18" s="21" t="s">
        <v>213</v>
      </c>
      <c r="D18" s="69">
        <f>+D5/(12*0.5)</f>
        <v>16.666666666666668</v>
      </c>
      <c r="F18" s="71"/>
    </row>
    <row r="19" spans="1:6" x14ac:dyDescent="0.3">
      <c r="A19" s="21" t="s">
        <v>261</v>
      </c>
      <c r="B19" s="68" t="s">
        <v>126</v>
      </c>
      <c r="C19" s="121" t="s">
        <v>240</v>
      </c>
      <c r="D19" s="69">
        <v>0</v>
      </c>
    </row>
    <row r="20" spans="1:6" x14ac:dyDescent="0.3">
      <c r="A20" s="21"/>
      <c r="B20" s="68"/>
      <c r="C20" s="21"/>
      <c r="D20" s="21"/>
    </row>
    <row r="21" spans="1:6" x14ac:dyDescent="0.3">
      <c r="A21" s="72" t="s">
        <v>127</v>
      </c>
      <c r="B21" s="73" t="s">
        <v>128</v>
      </c>
      <c r="C21" s="72"/>
      <c r="D21" s="74">
        <f>SUM(D8:D20)</f>
        <v>70.440000000000012</v>
      </c>
    </row>
    <row r="22" spans="1:6" x14ac:dyDescent="0.3">
      <c r="A22" s="234"/>
      <c r="B22" s="234"/>
      <c r="C22" s="234"/>
      <c r="D22" s="234"/>
    </row>
    <row r="23" spans="1:6" x14ac:dyDescent="0.3">
      <c r="A23" s="233" t="s">
        <v>129</v>
      </c>
      <c r="B23" s="233"/>
      <c r="C23" s="233"/>
      <c r="D23" s="233"/>
    </row>
    <row r="24" spans="1:6" x14ac:dyDescent="0.3">
      <c r="A24" s="21" t="s">
        <v>231</v>
      </c>
      <c r="B24" s="68" t="s">
        <v>232</v>
      </c>
      <c r="C24" s="21"/>
      <c r="D24" s="69">
        <v>5</v>
      </c>
    </row>
    <row r="25" spans="1:6" x14ac:dyDescent="0.3">
      <c r="A25" s="21" t="s">
        <v>132</v>
      </c>
      <c r="B25" s="68" t="s">
        <v>133</v>
      </c>
      <c r="C25" s="21"/>
      <c r="D25" s="69">
        <v>5</v>
      </c>
    </row>
    <row r="26" spans="1:6" x14ac:dyDescent="0.3">
      <c r="A26" s="21" t="s">
        <v>134</v>
      </c>
      <c r="B26" s="68" t="s">
        <v>135</v>
      </c>
      <c r="C26" s="21"/>
      <c r="D26" s="69">
        <v>2</v>
      </c>
    </row>
    <row r="27" spans="1:6" x14ac:dyDescent="0.3">
      <c r="A27" s="21" t="s">
        <v>136</v>
      </c>
      <c r="B27" s="68" t="s">
        <v>137</v>
      </c>
      <c r="C27" s="21"/>
      <c r="D27" s="69">
        <v>3</v>
      </c>
    </row>
    <row r="28" spans="1:6" x14ac:dyDescent="0.3">
      <c r="A28" s="21" t="s">
        <v>138</v>
      </c>
      <c r="B28" s="68" t="s">
        <v>139</v>
      </c>
      <c r="C28" s="21"/>
      <c r="D28" s="69">
        <v>2</v>
      </c>
    </row>
    <row r="29" spans="1:6" x14ac:dyDescent="0.3">
      <c r="A29" s="21" t="s">
        <v>233</v>
      </c>
      <c r="B29" s="68" t="s">
        <v>140</v>
      </c>
      <c r="C29" s="21"/>
      <c r="D29" s="69">
        <v>5</v>
      </c>
    </row>
    <row r="30" spans="1:6" x14ac:dyDescent="0.3">
      <c r="A30" s="21" t="s">
        <v>141</v>
      </c>
      <c r="B30" s="68" t="s">
        <v>142</v>
      </c>
      <c r="C30" s="21"/>
      <c r="D30" s="69">
        <v>3</v>
      </c>
    </row>
    <row r="31" spans="1:6" x14ac:dyDescent="0.3">
      <c r="A31" s="21" t="s">
        <v>143</v>
      </c>
      <c r="B31" s="68" t="s">
        <v>144</v>
      </c>
      <c r="C31" s="21"/>
      <c r="D31" s="69">
        <v>3</v>
      </c>
    </row>
    <row r="32" spans="1:6" x14ac:dyDescent="0.3">
      <c r="A32" s="21" t="s">
        <v>234</v>
      </c>
      <c r="B32" s="68"/>
      <c r="C32" s="21"/>
      <c r="D32" s="69">
        <v>2</v>
      </c>
    </row>
    <row r="33" spans="1:4" x14ac:dyDescent="0.3">
      <c r="A33" s="21"/>
      <c r="B33" s="68"/>
      <c r="C33" s="21"/>
      <c r="D33" s="69"/>
    </row>
    <row r="34" spans="1:4" x14ac:dyDescent="0.3">
      <c r="A34" s="21"/>
      <c r="B34" s="68"/>
      <c r="C34" s="21"/>
      <c r="D34" s="69"/>
    </row>
    <row r="35" spans="1:4" x14ac:dyDescent="0.3">
      <c r="A35" s="21"/>
      <c r="B35" s="68"/>
      <c r="C35" s="21"/>
      <c r="D35" s="69"/>
    </row>
    <row r="36" spans="1:4" x14ac:dyDescent="0.3">
      <c r="A36" s="72" t="s">
        <v>145</v>
      </c>
      <c r="B36" s="73" t="s">
        <v>146</v>
      </c>
      <c r="C36" s="72"/>
      <c r="D36" s="74">
        <f>SUM(D24:D34)</f>
        <v>30</v>
      </c>
    </row>
    <row r="37" spans="1:4" x14ac:dyDescent="0.3">
      <c r="A37" s="21"/>
      <c r="B37" s="68"/>
      <c r="C37" s="21"/>
      <c r="D37" s="21"/>
    </row>
    <row r="38" spans="1:4" x14ac:dyDescent="0.3">
      <c r="A38" s="72" t="s">
        <v>147</v>
      </c>
      <c r="B38" s="73" t="s">
        <v>148</v>
      </c>
      <c r="C38" s="72" t="s">
        <v>149</v>
      </c>
      <c r="D38" s="74">
        <f>+D36+D21</f>
        <v>100.44000000000001</v>
      </c>
    </row>
    <row r="39" spans="1:4" x14ac:dyDescent="0.3">
      <c r="A39" s="21"/>
      <c r="B39" s="68"/>
      <c r="C39" s="21"/>
      <c r="D39" s="21"/>
    </row>
    <row r="40" spans="1:4" x14ac:dyDescent="0.3">
      <c r="A40" s="72" t="s">
        <v>150</v>
      </c>
      <c r="B40" s="73" t="s">
        <v>151</v>
      </c>
      <c r="C40" s="72" t="s">
        <v>152</v>
      </c>
      <c r="D40" s="74">
        <v>15</v>
      </c>
    </row>
    <row r="41" spans="1:4" x14ac:dyDescent="0.3">
      <c r="A41" s="21"/>
      <c r="B41" s="68"/>
      <c r="C41" s="21"/>
      <c r="D41" s="21"/>
    </row>
    <row r="42" spans="1:4" x14ac:dyDescent="0.3">
      <c r="A42" s="72" t="s">
        <v>153</v>
      </c>
      <c r="B42" s="73" t="s">
        <v>33</v>
      </c>
      <c r="C42" s="72" t="s">
        <v>154</v>
      </c>
      <c r="D42" s="74">
        <f>ROUND((D5+D38+D40)/100,2)</f>
        <v>2.15</v>
      </c>
    </row>
    <row r="44" spans="1:4" x14ac:dyDescent="0.3">
      <c r="A44" s="235" t="s">
        <v>155</v>
      </c>
      <c r="B44" s="235"/>
      <c r="C44" s="235"/>
      <c r="D44" s="73" t="s">
        <v>156</v>
      </c>
    </row>
    <row r="45" spans="1:4" x14ac:dyDescent="0.3">
      <c r="B45" s="68"/>
      <c r="C45" s="21"/>
      <c r="D45" s="118"/>
    </row>
    <row r="46" spans="1:4" x14ac:dyDescent="0.3">
      <c r="A46" s="21" t="s">
        <v>157</v>
      </c>
      <c r="B46" s="68"/>
      <c r="C46" s="21"/>
      <c r="D46" s="118">
        <v>1.4999999999999999E-2</v>
      </c>
    </row>
    <row r="47" spans="1:4" x14ac:dyDescent="0.3">
      <c r="A47" s="21" t="s">
        <v>227</v>
      </c>
      <c r="B47" s="68"/>
      <c r="C47" s="21"/>
      <c r="D47" s="118">
        <v>0.02</v>
      </c>
    </row>
    <row r="48" spans="1:4" x14ac:dyDescent="0.3">
      <c r="A48" s="21" t="s">
        <v>158</v>
      </c>
      <c r="B48" s="68"/>
      <c r="C48" s="21"/>
      <c r="D48" s="118">
        <v>0.02</v>
      </c>
    </row>
    <row r="49" spans="1:4" x14ac:dyDescent="0.3">
      <c r="A49" s="21" t="s">
        <v>159</v>
      </c>
      <c r="B49" s="68"/>
      <c r="C49" s="21"/>
      <c r="D49" s="118">
        <v>4.0000000000000001E-3</v>
      </c>
    </row>
    <row r="50" spans="1:4" x14ac:dyDescent="0.3">
      <c r="A50" s="21" t="s">
        <v>160</v>
      </c>
      <c r="B50" s="68"/>
      <c r="C50" s="21"/>
      <c r="D50" s="118">
        <v>0.02</v>
      </c>
    </row>
    <row r="51" spans="1:4" x14ac:dyDescent="0.3">
      <c r="A51" s="21" t="s">
        <v>161</v>
      </c>
      <c r="B51" s="68"/>
      <c r="C51" s="21"/>
      <c r="D51" s="119">
        <v>1.4999999999999999E-2</v>
      </c>
    </row>
    <row r="52" spans="1:4" x14ac:dyDescent="0.3">
      <c r="A52" s="21" t="s">
        <v>228</v>
      </c>
      <c r="B52" s="68"/>
      <c r="C52" s="21"/>
      <c r="D52" s="119">
        <v>0.06</v>
      </c>
    </row>
    <row r="53" spans="1:4" x14ac:dyDescent="0.3">
      <c r="A53" s="21" t="s">
        <v>229</v>
      </c>
      <c r="B53" s="68"/>
      <c r="C53" s="21"/>
      <c r="D53" s="119">
        <v>8.0000000000000002E-3</v>
      </c>
    </row>
    <row r="54" spans="1:4" x14ac:dyDescent="0.3">
      <c r="A54" s="21" t="s">
        <v>230</v>
      </c>
      <c r="B54" s="68"/>
      <c r="C54" s="21"/>
      <c r="D54" s="119">
        <v>5.0000000000000001E-3</v>
      </c>
    </row>
    <row r="56" spans="1:4" x14ac:dyDescent="0.3">
      <c r="A56" s="226" t="s">
        <v>162</v>
      </c>
      <c r="B56" s="226"/>
      <c r="C56" s="226"/>
      <c r="D56" s="75">
        <f>SUM(D45:D55)</f>
        <v>0.16700000000000004</v>
      </c>
    </row>
    <row r="57" spans="1:4" ht="15" thickBot="1" x14ac:dyDescent="0.35"/>
    <row r="58" spans="1:4" ht="15" thickBot="1" x14ac:dyDescent="0.35">
      <c r="A58" s="227" t="s">
        <v>163</v>
      </c>
      <c r="B58" s="228"/>
      <c r="C58" s="229"/>
      <c r="D58" s="77">
        <f>ROUND((D42+D56),1)</f>
        <v>2.2999999999999998</v>
      </c>
    </row>
  </sheetData>
  <mergeCells count="12">
    <mergeCell ref="A56:C56"/>
    <mergeCell ref="A58:C58"/>
    <mergeCell ref="A12:A13"/>
    <mergeCell ref="B12:B13"/>
    <mergeCell ref="A1:D1"/>
    <mergeCell ref="A2:D2"/>
    <mergeCell ref="A4:D4"/>
    <mergeCell ref="A6:D6"/>
    <mergeCell ref="A7:D7"/>
    <mergeCell ref="A22:D22"/>
    <mergeCell ref="A23:D23"/>
    <mergeCell ref="A44:C4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8"/>
  <sheetViews>
    <sheetView topLeftCell="A23" zoomScale="70" workbookViewId="0">
      <selection activeCell="F18" sqref="F18"/>
    </sheetView>
  </sheetViews>
  <sheetFormatPr baseColWidth="10" defaultColWidth="11.44140625" defaultRowHeight="14.4" x14ac:dyDescent="0.3"/>
  <cols>
    <col min="1" max="1" width="52.5546875" bestFit="1" customWidth="1"/>
    <col min="2" max="2" width="11.44140625" style="76" customWidth="1"/>
    <col min="3" max="3" width="26.88671875" customWidth="1"/>
    <col min="4" max="4" width="9.5546875" bestFit="1" customWidth="1"/>
    <col min="6" max="6" width="14.33203125" bestFit="1" customWidth="1"/>
    <col min="257" max="257" width="52.5546875" bestFit="1" customWidth="1"/>
    <col min="259" max="259" width="26.88671875" customWidth="1"/>
    <col min="260" max="260" width="9.5546875" bestFit="1" customWidth="1"/>
    <col min="262" max="262" width="14.33203125" bestFit="1" customWidth="1"/>
    <col min="513" max="513" width="52.5546875" bestFit="1" customWidth="1"/>
    <col min="515" max="515" width="26.88671875" customWidth="1"/>
    <col min="516" max="516" width="9.5546875" bestFit="1" customWidth="1"/>
    <col min="518" max="518" width="14.33203125" bestFit="1" customWidth="1"/>
    <col min="769" max="769" width="52.5546875" bestFit="1" customWidth="1"/>
    <col min="771" max="771" width="26.88671875" customWidth="1"/>
    <col min="772" max="772" width="9.5546875" bestFit="1" customWidth="1"/>
    <col min="774" max="774" width="14.33203125" bestFit="1" customWidth="1"/>
    <col min="1025" max="1025" width="52.5546875" bestFit="1" customWidth="1"/>
    <col min="1027" max="1027" width="26.88671875" customWidth="1"/>
    <col min="1028" max="1028" width="9.5546875" bestFit="1" customWidth="1"/>
    <col min="1030" max="1030" width="14.33203125" bestFit="1" customWidth="1"/>
    <col min="1281" max="1281" width="52.5546875" bestFit="1" customWidth="1"/>
    <col min="1283" max="1283" width="26.88671875" customWidth="1"/>
    <col min="1284" max="1284" width="9.5546875" bestFit="1" customWidth="1"/>
    <col min="1286" max="1286" width="14.33203125" bestFit="1" customWidth="1"/>
    <col min="1537" max="1537" width="52.5546875" bestFit="1" customWidth="1"/>
    <col min="1539" max="1539" width="26.88671875" customWidth="1"/>
    <col min="1540" max="1540" width="9.5546875" bestFit="1" customWidth="1"/>
    <col min="1542" max="1542" width="14.33203125" bestFit="1" customWidth="1"/>
    <col min="1793" max="1793" width="52.5546875" bestFit="1" customWidth="1"/>
    <col min="1795" max="1795" width="26.88671875" customWidth="1"/>
    <col min="1796" max="1796" width="9.5546875" bestFit="1" customWidth="1"/>
    <col min="1798" max="1798" width="14.33203125" bestFit="1" customWidth="1"/>
    <col min="2049" max="2049" width="52.5546875" bestFit="1" customWidth="1"/>
    <col min="2051" max="2051" width="26.88671875" customWidth="1"/>
    <col min="2052" max="2052" width="9.5546875" bestFit="1" customWidth="1"/>
    <col min="2054" max="2054" width="14.33203125" bestFit="1" customWidth="1"/>
    <col min="2305" max="2305" width="52.5546875" bestFit="1" customWidth="1"/>
    <col min="2307" max="2307" width="26.88671875" customWidth="1"/>
    <col min="2308" max="2308" width="9.5546875" bestFit="1" customWidth="1"/>
    <col min="2310" max="2310" width="14.33203125" bestFit="1" customWidth="1"/>
    <col min="2561" max="2561" width="52.5546875" bestFit="1" customWidth="1"/>
    <col min="2563" max="2563" width="26.88671875" customWidth="1"/>
    <col min="2564" max="2564" width="9.5546875" bestFit="1" customWidth="1"/>
    <col min="2566" max="2566" width="14.33203125" bestFit="1" customWidth="1"/>
    <col min="2817" max="2817" width="52.5546875" bestFit="1" customWidth="1"/>
    <col min="2819" max="2819" width="26.88671875" customWidth="1"/>
    <col min="2820" max="2820" width="9.5546875" bestFit="1" customWidth="1"/>
    <col min="2822" max="2822" width="14.33203125" bestFit="1" customWidth="1"/>
    <col min="3073" max="3073" width="52.5546875" bestFit="1" customWidth="1"/>
    <col min="3075" max="3075" width="26.88671875" customWidth="1"/>
    <col min="3076" max="3076" width="9.5546875" bestFit="1" customWidth="1"/>
    <col min="3078" max="3078" width="14.33203125" bestFit="1" customWidth="1"/>
    <col min="3329" max="3329" width="52.5546875" bestFit="1" customWidth="1"/>
    <col min="3331" max="3331" width="26.88671875" customWidth="1"/>
    <col min="3332" max="3332" width="9.5546875" bestFit="1" customWidth="1"/>
    <col min="3334" max="3334" width="14.33203125" bestFit="1" customWidth="1"/>
    <col min="3585" max="3585" width="52.5546875" bestFit="1" customWidth="1"/>
    <col min="3587" max="3587" width="26.88671875" customWidth="1"/>
    <col min="3588" max="3588" width="9.5546875" bestFit="1" customWidth="1"/>
    <col min="3590" max="3590" width="14.33203125" bestFit="1" customWidth="1"/>
    <col min="3841" max="3841" width="52.5546875" bestFit="1" customWidth="1"/>
    <col min="3843" max="3843" width="26.88671875" customWidth="1"/>
    <col min="3844" max="3844" width="9.5546875" bestFit="1" customWidth="1"/>
    <col min="3846" max="3846" width="14.33203125" bestFit="1" customWidth="1"/>
    <col min="4097" max="4097" width="52.5546875" bestFit="1" customWidth="1"/>
    <col min="4099" max="4099" width="26.88671875" customWidth="1"/>
    <col min="4100" max="4100" width="9.5546875" bestFit="1" customWidth="1"/>
    <col min="4102" max="4102" width="14.33203125" bestFit="1" customWidth="1"/>
    <col min="4353" max="4353" width="52.5546875" bestFit="1" customWidth="1"/>
    <col min="4355" max="4355" width="26.88671875" customWidth="1"/>
    <col min="4356" max="4356" width="9.5546875" bestFit="1" customWidth="1"/>
    <col min="4358" max="4358" width="14.33203125" bestFit="1" customWidth="1"/>
    <col min="4609" max="4609" width="52.5546875" bestFit="1" customWidth="1"/>
    <col min="4611" max="4611" width="26.88671875" customWidth="1"/>
    <col min="4612" max="4612" width="9.5546875" bestFit="1" customWidth="1"/>
    <col min="4614" max="4614" width="14.33203125" bestFit="1" customWidth="1"/>
    <col min="4865" max="4865" width="52.5546875" bestFit="1" customWidth="1"/>
    <col min="4867" max="4867" width="26.88671875" customWidth="1"/>
    <col min="4868" max="4868" width="9.5546875" bestFit="1" customWidth="1"/>
    <col min="4870" max="4870" width="14.33203125" bestFit="1" customWidth="1"/>
    <col min="5121" max="5121" width="52.5546875" bestFit="1" customWidth="1"/>
    <col min="5123" max="5123" width="26.88671875" customWidth="1"/>
    <col min="5124" max="5124" width="9.5546875" bestFit="1" customWidth="1"/>
    <col min="5126" max="5126" width="14.33203125" bestFit="1" customWidth="1"/>
    <col min="5377" max="5377" width="52.5546875" bestFit="1" customWidth="1"/>
    <col min="5379" max="5379" width="26.88671875" customWidth="1"/>
    <col min="5380" max="5380" width="9.5546875" bestFit="1" customWidth="1"/>
    <col min="5382" max="5382" width="14.33203125" bestFit="1" customWidth="1"/>
    <col min="5633" max="5633" width="52.5546875" bestFit="1" customWidth="1"/>
    <col min="5635" max="5635" width="26.88671875" customWidth="1"/>
    <col min="5636" max="5636" width="9.5546875" bestFit="1" customWidth="1"/>
    <col min="5638" max="5638" width="14.33203125" bestFit="1" customWidth="1"/>
    <col min="5889" max="5889" width="52.5546875" bestFit="1" customWidth="1"/>
    <col min="5891" max="5891" width="26.88671875" customWidth="1"/>
    <col min="5892" max="5892" width="9.5546875" bestFit="1" customWidth="1"/>
    <col min="5894" max="5894" width="14.33203125" bestFit="1" customWidth="1"/>
    <col min="6145" max="6145" width="52.5546875" bestFit="1" customWidth="1"/>
    <col min="6147" max="6147" width="26.88671875" customWidth="1"/>
    <col min="6148" max="6148" width="9.5546875" bestFit="1" customWidth="1"/>
    <col min="6150" max="6150" width="14.33203125" bestFit="1" customWidth="1"/>
    <col min="6401" max="6401" width="52.5546875" bestFit="1" customWidth="1"/>
    <col min="6403" max="6403" width="26.88671875" customWidth="1"/>
    <col min="6404" max="6404" width="9.5546875" bestFit="1" customWidth="1"/>
    <col min="6406" max="6406" width="14.33203125" bestFit="1" customWidth="1"/>
    <col min="6657" max="6657" width="52.5546875" bestFit="1" customWidth="1"/>
    <col min="6659" max="6659" width="26.88671875" customWidth="1"/>
    <col min="6660" max="6660" width="9.5546875" bestFit="1" customWidth="1"/>
    <col min="6662" max="6662" width="14.33203125" bestFit="1" customWidth="1"/>
    <col min="6913" max="6913" width="52.5546875" bestFit="1" customWidth="1"/>
    <col min="6915" max="6915" width="26.88671875" customWidth="1"/>
    <col min="6916" max="6916" width="9.5546875" bestFit="1" customWidth="1"/>
    <col min="6918" max="6918" width="14.33203125" bestFit="1" customWidth="1"/>
    <col min="7169" max="7169" width="52.5546875" bestFit="1" customWidth="1"/>
    <col min="7171" max="7171" width="26.88671875" customWidth="1"/>
    <col min="7172" max="7172" width="9.5546875" bestFit="1" customWidth="1"/>
    <col min="7174" max="7174" width="14.33203125" bestFit="1" customWidth="1"/>
    <col min="7425" max="7425" width="52.5546875" bestFit="1" customWidth="1"/>
    <col min="7427" max="7427" width="26.88671875" customWidth="1"/>
    <col min="7428" max="7428" width="9.5546875" bestFit="1" customWidth="1"/>
    <col min="7430" max="7430" width="14.33203125" bestFit="1" customWidth="1"/>
    <col min="7681" max="7681" width="52.5546875" bestFit="1" customWidth="1"/>
    <col min="7683" max="7683" width="26.88671875" customWidth="1"/>
    <col min="7684" max="7684" width="9.5546875" bestFit="1" customWidth="1"/>
    <col min="7686" max="7686" width="14.33203125" bestFit="1" customWidth="1"/>
    <col min="7937" max="7937" width="52.5546875" bestFit="1" customWidth="1"/>
    <col min="7939" max="7939" width="26.88671875" customWidth="1"/>
    <col min="7940" max="7940" width="9.5546875" bestFit="1" customWidth="1"/>
    <col min="7942" max="7942" width="14.33203125" bestFit="1" customWidth="1"/>
    <col min="8193" max="8193" width="52.5546875" bestFit="1" customWidth="1"/>
    <col min="8195" max="8195" width="26.88671875" customWidth="1"/>
    <col min="8196" max="8196" width="9.5546875" bestFit="1" customWidth="1"/>
    <col min="8198" max="8198" width="14.33203125" bestFit="1" customWidth="1"/>
    <col min="8449" max="8449" width="52.5546875" bestFit="1" customWidth="1"/>
    <col min="8451" max="8451" width="26.88671875" customWidth="1"/>
    <col min="8452" max="8452" width="9.5546875" bestFit="1" customWidth="1"/>
    <col min="8454" max="8454" width="14.33203125" bestFit="1" customWidth="1"/>
    <col min="8705" max="8705" width="52.5546875" bestFit="1" customWidth="1"/>
    <col min="8707" max="8707" width="26.88671875" customWidth="1"/>
    <col min="8708" max="8708" width="9.5546875" bestFit="1" customWidth="1"/>
    <col min="8710" max="8710" width="14.33203125" bestFit="1" customWidth="1"/>
    <col min="8961" max="8961" width="52.5546875" bestFit="1" customWidth="1"/>
    <col min="8963" max="8963" width="26.88671875" customWidth="1"/>
    <col min="8964" max="8964" width="9.5546875" bestFit="1" customWidth="1"/>
    <col min="8966" max="8966" width="14.33203125" bestFit="1" customWidth="1"/>
    <col min="9217" max="9217" width="52.5546875" bestFit="1" customWidth="1"/>
    <col min="9219" max="9219" width="26.88671875" customWidth="1"/>
    <col min="9220" max="9220" width="9.5546875" bestFit="1" customWidth="1"/>
    <col min="9222" max="9222" width="14.33203125" bestFit="1" customWidth="1"/>
    <col min="9473" max="9473" width="52.5546875" bestFit="1" customWidth="1"/>
    <col min="9475" max="9475" width="26.88671875" customWidth="1"/>
    <col min="9476" max="9476" width="9.5546875" bestFit="1" customWidth="1"/>
    <col min="9478" max="9478" width="14.33203125" bestFit="1" customWidth="1"/>
    <col min="9729" max="9729" width="52.5546875" bestFit="1" customWidth="1"/>
    <col min="9731" max="9731" width="26.88671875" customWidth="1"/>
    <col min="9732" max="9732" width="9.5546875" bestFit="1" customWidth="1"/>
    <col min="9734" max="9734" width="14.33203125" bestFit="1" customWidth="1"/>
    <col min="9985" max="9985" width="52.5546875" bestFit="1" customWidth="1"/>
    <col min="9987" max="9987" width="26.88671875" customWidth="1"/>
    <col min="9988" max="9988" width="9.5546875" bestFit="1" customWidth="1"/>
    <col min="9990" max="9990" width="14.33203125" bestFit="1" customWidth="1"/>
    <col min="10241" max="10241" width="52.5546875" bestFit="1" customWidth="1"/>
    <col min="10243" max="10243" width="26.88671875" customWidth="1"/>
    <col min="10244" max="10244" width="9.5546875" bestFit="1" customWidth="1"/>
    <col min="10246" max="10246" width="14.33203125" bestFit="1" customWidth="1"/>
    <col min="10497" max="10497" width="52.5546875" bestFit="1" customWidth="1"/>
    <col min="10499" max="10499" width="26.88671875" customWidth="1"/>
    <col min="10500" max="10500" width="9.5546875" bestFit="1" customWidth="1"/>
    <col min="10502" max="10502" width="14.33203125" bestFit="1" customWidth="1"/>
    <col min="10753" max="10753" width="52.5546875" bestFit="1" customWidth="1"/>
    <col min="10755" max="10755" width="26.88671875" customWidth="1"/>
    <col min="10756" max="10756" width="9.5546875" bestFit="1" customWidth="1"/>
    <col min="10758" max="10758" width="14.33203125" bestFit="1" customWidth="1"/>
    <col min="11009" max="11009" width="52.5546875" bestFit="1" customWidth="1"/>
    <col min="11011" max="11011" width="26.88671875" customWidth="1"/>
    <col min="11012" max="11012" width="9.5546875" bestFit="1" customWidth="1"/>
    <col min="11014" max="11014" width="14.33203125" bestFit="1" customWidth="1"/>
    <col min="11265" max="11265" width="52.5546875" bestFit="1" customWidth="1"/>
    <col min="11267" max="11267" width="26.88671875" customWidth="1"/>
    <col min="11268" max="11268" width="9.5546875" bestFit="1" customWidth="1"/>
    <col min="11270" max="11270" width="14.33203125" bestFit="1" customWidth="1"/>
    <col min="11521" max="11521" width="52.5546875" bestFit="1" customWidth="1"/>
    <col min="11523" max="11523" width="26.88671875" customWidth="1"/>
    <col min="11524" max="11524" width="9.5546875" bestFit="1" customWidth="1"/>
    <col min="11526" max="11526" width="14.33203125" bestFit="1" customWidth="1"/>
    <col min="11777" max="11777" width="52.5546875" bestFit="1" customWidth="1"/>
    <col min="11779" max="11779" width="26.88671875" customWidth="1"/>
    <col min="11780" max="11780" width="9.5546875" bestFit="1" customWidth="1"/>
    <col min="11782" max="11782" width="14.33203125" bestFit="1" customWidth="1"/>
    <col min="12033" max="12033" width="52.5546875" bestFit="1" customWidth="1"/>
    <col min="12035" max="12035" width="26.88671875" customWidth="1"/>
    <col min="12036" max="12036" width="9.5546875" bestFit="1" customWidth="1"/>
    <col min="12038" max="12038" width="14.33203125" bestFit="1" customWidth="1"/>
    <col min="12289" max="12289" width="52.5546875" bestFit="1" customWidth="1"/>
    <col min="12291" max="12291" width="26.88671875" customWidth="1"/>
    <col min="12292" max="12292" width="9.5546875" bestFit="1" customWidth="1"/>
    <col min="12294" max="12294" width="14.33203125" bestFit="1" customWidth="1"/>
    <col min="12545" max="12545" width="52.5546875" bestFit="1" customWidth="1"/>
    <col min="12547" max="12547" width="26.88671875" customWidth="1"/>
    <col min="12548" max="12548" width="9.5546875" bestFit="1" customWidth="1"/>
    <col min="12550" max="12550" width="14.33203125" bestFit="1" customWidth="1"/>
    <col min="12801" max="12801" width="52.5546875" bestFit="1" customWidth="1"/>
    <col min="12803" max="12803" width="26.88671875" customWidth="1"/>
    <col min="12804" max="12804" width="9.5546875" bestFit="1" customWidth="1"/>
    <col min="12806" max="12806" width="14.33203125" bestFit="1" customWidth="1"/>
    <col min="13057" max="13057" width="52.5546875" bestFit="1" customWidth="1"/>
    <col min="13059" max="13059" width="26.88671875" customWidth="1"/>
    <col min="13060" max="13060" width="9.5546875" bestFit="1" customWidth="1"/>
    <col min="13062" max="13062" width="14.33203125" bestFit="1" customWidth="1"/>
    <col min="13313" max="13313" width="52.5546875" bestFit="1" customWidth="1"/>
    <col min="13315" max="13315" width="26.88671875" customWidth="1"/>
    <col min="13316" max="13316" width="9.5546875" bestFit="1" customWidth="1"/>
    <col min="13318" max="13318" width="14.33203125" bestFit="1" customWidth="1"/>
    <col min="13569" max="13569" width="52.5546875" bestFit="1" customWidth="1"/>
    <col min="13571" max="13571" width="26.88671875" customWidth="1"/>
    <col min="13572" max="13572" width="9.5546875" bestFit="1" customWidth="1"/>
    <col min="13574" max="13574" width="14.33203125" bestFit="1" customWidth="1"/>
    <col min="13825" max="13825" width="52.5546875" bestFit="1" customWidth="1"/>
    <col min="13827" max="13827" width="26.88671875" customWidth="1"/>
    <col min="13828" max="13828" width="9.5546875" bestFit="1" customWidth="1"/>
    <col min="13830" max="13830" width="14.33203125" bestFit="1" customWidth="1"/>
    <col min="14081" max="14081" width="52.5546875" bestFit="1" customWidth="1"/>
    <col min="14083" max="14083" width="26.88671875" customWidth="1"/>
    <col min="14084" max="14084" width="9.5546875" bestFit="1" customWidth="1"/>
    <col min="14086" max="14086" width="14.33203125" bestFit="1" customWidth="1"/>
    <col min="14337" max="14337" width="52.5546875" bestFit="1" customWidth="1"/>
    <col min="14339" max="14339" width="26.88671875" customWidth="1"/>
    <col min="14340" max="14340" width="9.5546875" bestFit="1" customWidth="1"/>
    <col min="14342" max="14342" width="14.33203125" bestFit="1" customWidth="1"/>
    <col min="14593" max="14593" width="52.5546875" bestFit="1" customWidth="1"/>
    <col min="14595" max="14595" width="26.88671875" customWidth="1"/>
    <col min="14596" max="14596" width="9.5546875" bestFit="1" customWidth="1"/>
    <col min="14598" max="14598" width="14.33203125" bestFit="1" customWidth="1"/>
    <col min="14849" max="14849" width="52.5546875" bestFit="1" customWidth="1"/>
    <col min="14851" max="14851" width="26.88671875" customWidth="1"/>
    <col min="14852" max="14852" width="9.5546875" bestFit="1" customWidth="1"/>
    <col min="14854" max="14854" width="14.33203125" bestFit="1" customWidth="1"/>
    <col min="15105" max="15105" width="52.5546875" bestFit="1" customWidth="1"/>
    <col min="15107" max="15107" width="26.88671875" customWidth="1"/>
    <col min="15108" max="15108" width="9.5546875" bestFit="1" customWidth="1"/>
    <col min="15110" max="15110" width="14.33203125" bestFit="1" customWidth="1"/>
    <col min="15361" max="15361" width="52.5546875" bestFit="1" customWidth="1"/>
    <col min="15363" max="15363" width="26.88671875" customWidth="1"/>
    <col min="15364" max="15364" width="9.5546875" bestFit="1" customWidth="1"/>
    <col min="15366" max="15366" width="14.33203125" bestFit="1" customWidth="1"/>
    <col min="15617" max="15617" width="52.5546875" bestFit="1" customWidth="1"/>
    <col min="15619" max="15619" width="26.88671875" customWidth="1"/>
    <col min="15620" max="15620" width="9.5546875" bestFit="1" customWidth="1"/>
    <col min="15622" max="15622" width="14.33203125" bestFit="1" customWidth="1"/>
    <col min="15873" max="15873" width="52.5546875" bestFit="1" customWidth="1"/>
    <col min="15875" max="15875" width="26.88671875" customWidth="1"/>
    <col min="15876" max="15876" width="9.5546875" bestFit="1" customWidth="1"/>
    <col min="15878" max="15878" width="14.33203125" bestFit="1" customWidth="1"/>
    <col min="16129" max="16129" width="52.5546875" bestFit="1" customWidth="1"/>
    <col min="16131" max="16131" width="26.88671875" customWidth="1"/>
    <col min="16132" max="16132" width="9.5546875" bestFit="1" customWidth="1"/>
    <col min="16134" max="16134" width="14.33203125" bestFit="1" customWidth="1"/>
  </cols>
  <sheetData>
    <row r="1" spans="1:7" ht="58.2" customHeight="1" x14ac:dyDescent="0.3">
      <c r="A1" s="231"/>
      <c r="B1" s="231"/>
      <c r="C1" s="231"/>
      <c r="D1" s="231"/>
    </row>
    <row r="2" spans="1:7" ht="25.8" x14ac:dyDescent="0.3">
      <c r="A2" s="232" t="s">
        <v>87</v>
      </c>
      <c r="B2" s="232"/>
      <c r="C2" s="232"/>
      <c r="D2" s="232"/>
    </row>
    <row r="3" spans="1:7" x14ac:dyDescent="0.3">
      <c r="A3" s="126" t="s">
        <v>88</v>
      </c>
      <c r="B3" s="126" t="s">
        <v>89</v>
      </c>
      <c r="C3" s="126" t="s">
        <v>90</v>
      </c>
      <c r="D3" s="126" t="s">
        <v>91</v>
      </c>
    </row>
    <row r="4" spans="1:7" x14ac:dyDescent="0.3">
      <c r="A4" s="233" t="s">
        <v>92</v>
      </c>
      <c r="B4" s="233"/>
      <c r="C4" s="233"/>
      <c r="D4" s="233"/>
    </row>
    <row r="5" spans="1:7" x14ac:dyDescent="0.3">
      <c r="A5" s="21" t="s">
        <v>93</v>
      </c>
      <c r="B5" s="68" t="s">
        <v>94</v>
      </c>
      <c r="C5" s="21" t="s">
        <v>95</v>
      </c>
      <c r="D5" s="69">
        <v>100</v>
      </c>
    </row>
    <row r="6" spans="1:7" x14ac:dyDescent="0.3">
      <c r="A6" s="234"/>
      <c r="B6" s="234"/>
      <c r="C6" s="234"/>
      <c r="D6" s="234"/>
      <c r="F6" s="70"/>
    </row>
    <row r="7" spans="1:7" x14ac:dyDescent="0.3">
      <c r="A7" s="233" t="s">
        <v>96</v>
      </c>
      <c r="B7" s="233"/>
      <c r="C7" s="233"/>
      <c r="D7" s="233"/>
      <c r="F7" s="70"/>
    </row>
    <row r="8" spans="1:7" x14ac:dyDescent="0.3">
      <c r="A8" s="21" t="s">
        <v>97</v>
      </c>
      <c r="B8" s="68" t="s">
        <v>98</v>
      </c>
      <c r="C8" s="95" t="s">
        <v>99</v>
      </c>
      <c r="D8" s="69">
        <f>+D5/12</f>
        <v>8.3333333333333339</v>
      </c>
      <c r="F8" s="70"/>
    </row>
    <row r="9" spans="1:7" x14ac:dyDescent="0.3">
      <c r="A9" s="21" t="s">
        <v>100</v>
      </c>
      <c r="B9" s="68" t="s">
        <v>101</v>
      </c>
      <c r="C9" s="95" t="s">
        <v>102</v>
      </c>
      <c r="D9" s="69">
        <f>+D5/12</f>
        <v>8.3333333333333339</v>
      </c>
      <c r="F9" s="70"/>
    </row>
    <row r="10" spans="1:7" x14ac:dyDescent="0.3">
      <c r="A10" s="21" t="s">
        <v>103</v>
      </c>
      <c r="B10" s="68" t="s">
        <v>104</v>
      </c>
      <c r="C10" s="95" t="s">
        <v>105</v>
      </c>
      <c r="D10" s="69">
        <v>1</v>
      </c>
      <c r="F10" s="70"/>
      <c r="G10" s="70"/>
    </row>
    <row r="11" spans="1:7" x14ac:dyDescent="0.3">
      <c r="A11" s="21" t="s">
        <v>106</v>
      </c>
      <c r="B11" s="68" t="s">
        <v>107</v>
      </c>
      <c r="C11" s="95" t="s">
        <v>235</v>
      </c>
      <c r="D11" s="21">
        <v>0.52</v>
      </c>
    </row>
    <row r="12" spans="1:7" x14ac:dyDescent="0.3">
      <c r="A12" s="230" t="s">
        <v>108</v>
      </c>
      <c r="B12" s="217" t="s">
        <v>109</v>
      </c>
      <c r="C12" s="95" t="s">
        <v>110</v>
      </c>
      <c r="D12" s="69">
        <v>12</v>
      </c>
    </row>
    <row r="13" spans="1:7" x14ac:dyDescent="0.3">
      <c r="A13" s="230"/>
      <c r="B13" s="217"/>
      <c r="C13" s="95" t="s">
        <v>111</v>
      </c>
      <c r="D13" s="69">
        <v>8.5</v>
      </c>
    </row>
    <row r="14" spans="1:7" x14ac:dyDescent="0.3">
      <c r="A14" s="21" t="s">
        <v>112</v>
      </c>
      <c r="B14" s="68" t="s">
        <v>113</v>
      </c>
      <c r="C14" s="95" t="s">
        <v>114</v>
      </c>
      <c r="D14" s="69">
        <v>4</v>
      </c>
    </row>
    <row r="15" spans="1:7" x14ac:dyDescent="0.3">
      <c r="A15" s="21" t="s">
        <v>115</v>
      </c>
      <c r="B15" s="68" t="s">
        <v>116</v>
      </c>
      <c r="C15" s="95" t="s">
        <v>117</v>
      </c>
      <c r="D15" s="69">
        <v>3</v>
      </c>
    </row>
    <row r="16" spans="1:7" x14ac:dyDescent="0.3">
      <c r="A16" s="21" t="s">
        <v>118</v>
      </c>
      <c r="B16" s="68" t="s">
        <v>119</v>
      </c>
      <c r="C16" s="95" t="s">
        <v>120</v>
      </c>
      <c r="D16" s="69">
        <v>2</v>
      </c>
    </row>
    <row r="17" spans="1:6" ht="27.6" x14ac:dyDescent="0.3">
      <c r="A17" s="21" t="s">
        <v>121</v>
      </c>
      <c r="B17" s="68" t="s">
        <v>122</v>
      </c>
      <c r="C17" s="120" t="s">
        <v>236</v>
      </c>
      <c r="D17" s="69">
        <f>+(0.0416666666666667)*100</f>
        <v>4.1666666666666696</v>
      </c>
    </row>
    <row r="18" spans="1:6" x14ac:dyDescent="0.3">
      <c r="A18" s="21" t="s">
        <v>237</v>
      </c>
      <c r="B18" s="68" t="s">
        <v>238</v>
      </c>
      <c r="C18" s="95" t="s">
        <v>239</v>
      </c>
      <c r="D18" s="69">
        <v>1.5</v>
      </c>
      <c r="F18" s="71"/>
    </row>
    <row r="19" spans="1:6" x14ac:dyDescent="0.3">
      <c r="A19" s="21" t="s">
        <v>125</v>
      </c>
      <c r="B19" s="68" t="s">
        <v>126</v>
      </c>
      <c r="C19" s="121" t="s">
        <v>240</v>
      </c>
      <c r="D19" s="69">
        <v>0</v>
      </c>
    </row>
    <row r="20" spans="1:6" x14ac:dyDescent="0.3">
      <c r="A20" s="21"/>
      <c r="B20" s="68"/>
      <c r="C20" s="121"/>
      <c r="D20" s="69"/>
    </row>
    <row r="21" spans="1:6" x14ac:dyDescent="0.3">
      <c r="A21" s="72" t="s">
        <v>127</v>
      </c>
      <c r="B21" s="73" t="s">
        <v>128</v>
      </c>
      <c r="C21" s="72"/>
      <c r="D21" s="74">
        <f>SUM(D8:D19)</f>
        <v>53.353333333333339</v>
      </c>
    </row>
    <row r="22" spans="1:6" x14ac:dyDescent="0.3">
      <c r="A22" s="234"/>
      <c r="B22" s="234"/>
      <c r="C22" s="234"/>
      <c r="D22" s="234"/>
    </row>
    <row r="23" spans="1:6" x14ac:dyDescent="0.3">
      <c r="A23" s="233" t="s">
        <v>129</v>
      </c>
      <c r="B23" s="233"/>
      <c r="C23" s="233"/>
      <c r="D23" s="233"/>
    </row>
    <row r="24" spans="1:6" x14ac:dyDescent="0.3">
      <c r="A24" s="21" t="s">
        <v>130</v>
      </c>
      <c r="B24" s="68" t="s">
        <v>131</v>
      </c>
      <c r="C24" s="21"/>
      <c r="D24" s="69">
        <v>2</v>
      </c>
    </row>
    <row r="25" spans="1:6" x14ac:dyDescent="0.3">
      <c r="A25" s="21" t="s">
        <v>241</v>
      </c>
      <c r="B25" s="68" t="s">
        <v>133</v>
      </c>
      <c r="C25" s="21"/>
      <c r="D25" s="69">
        <v>1.5</v>
      </c>
    </row>
    <row r="26" spans="1:6" x14ac:dyDescent="0.3">
      <c r="A26" s="21" t="s">
        <v>242</v>
      </c>
      <c r="B26" s="68" t="s">
        <v>243</v>
      </c>
      <c r="C26" s="21"/>
      <c r="D26" s="69">
        <v>2</v>
      </c>
    </row>
    <row r="27" spans="1:6" x14ac:dyDescent="0.3">
      <c r="A27" s="21" t="s">
        <v>244</v>
      </c>
      <c r="B27" s="68" t="s">
        <v>137</v>
      </c>
      <c r="C27" s="21"/>
      <c r="D27" s="69">
        <v>3</v>
      </c>
    </row>
    <row r="28" spans="1:6" x14ac:dyDescent="0.3">
      <c r="A28" s="21" t="s">
        <v>245</v>
      </c>
      <c r="B28" s="68" t="s">
        <v>139</v>
      </c>
      <c r="C28" s="21"/>
      <c r="D28" s="69">
        <v>1</v>
      </c>
    </row>
    <row r="29" spans="1:6" x14ac:dyDescent="0.3">
      <c r="A29" s="21" t="s">
        <v>246</v>
      </c>
      <c r="B29" s="68" t="s">
        <v>140</v>
      </c>
      <c r="C29" s="21"/>
      <c r="D29" s="69">
        <v>1.5</v>
      </c>
    </row>
    <row r="30" spans="1:6" x14ac:dyDescent="0.3">
      <c r="A30" s="21" t="s">
        <v>141</v>
      </c>
      <c r="B30" s="68" t="s">
        <v>142</v>
      </c>
      <c r="C30" s="21"/>
      <c r="D30" s="69">
        <v>2</v>
      </c>
    </row>
    <row r="31" spans="1:6" x14ac:dyDescent="0.3">
      <c r="A31" s="21" t="s">
        <v>247</v>
      </c>
      <c r="B31" s="68" t="s">
        <v>144</v>
      </c>
      <c r="C31" s="21"/>
      <c r="D31" s="69">
        <v>3</v>
      </c>
    </row>
    <row r="32" spans="1:6" x14ac:dyDescent="0.3">
      <c r="A32" s="21" t="s">
        <v>248</v>
      </c>
      <c r="B32" s="68" t="s">
        <v>249</v>
      </c>
      <c r="C32" s="21"/>
      <c r="D32" s="69">
        <v>2</v>
      </c>
    </row>
    <row r="33" spans="1:4" x14ac:dyDescent="0.3">
      <c r="A33" s="21" t="s">
        <v>250</v>
      </c>
      <c r="B33" s="68" t="s">
        <v>251</v>
      </c>
      <c r="C33" s="21"/>
      <c r="D33" s="69">
        <v>3</v>
      </c>
    </row>
    <row r="34" spans="1:4" x14ac:dyDescent="0.3">
      <c r="A34" s="21" t="s">
        <v>252</v>
      </c>
      <c r="B34" s="68" t="s">
        <v>253</v>
      </c>
      <c r="C34" s="21"/>
      <c r="D34" s="69">
        <v>2.5</v>
      </c>
    </row>
    <row r="35" spans="1:4" x14ac:dyDescent="0.3">
      <c r="A35" s="21" t="s">
        <v>254</v>
      </c>
      <c r="B35" s="68" t="s">
        <v>126</v>
      </c>
      <c r="C35" s="21"/>
      <c r="D35" s="69">
        <v>2</v>
      </c>
    </row>
    <row r="36" spans="1:4" x14ac:dyDescent="0.3">
      <c r="A36" s="21"/>
      <c r="B36" s="68"/>
      <c r="C36" s="21"/>
      <c r="D36" s="69"/>
    </row>
    <row r="37" spans="1:4" x14ac:dyDescent="0.3">
      <c r="A37" s="72" t="s">
        <v>145</v>
      </c>
      <c r="B37" s="73" t="s">
        <v>146</v>
      </c>
      <c r="C37" s="72"/>
      <c r="D37" s="74">
        <f>SUM(D24:D36)</f>
        <v>25.5</v>
      </c>
    </row>
    <row r="38" spans="1:4" x14ac:dyDescent="0.3">
      <c r="A38" s="21"/>
      <c r="B38" s="68"/>
      <c r="C38" s="21"/>
      <c r="D38" s="21"/>
    </row>
    <row r="39" spans="1:4" x14ac:dyDescent="0.3">
      <c r="A39" s="72" t="s">
        <v>147</v>
      </c>
      <c r="B39" s="73" t="s">
        <v>148</v>
      </c>
      <c r="C39" s="72" t="s">
        <v>149</v>
      </c>
      <c r="D39" s="74">
        <f>+D37+D21</f>
        <v>78.853333333333339</v>
      </c>
    </row>
    <row r="40" spans="1:4" x14ac:dyDescent="0.3">
      <c r="A40" s="21"/>
      <c r="B40" s="68"/>
      <c r="C40" s="21"/>
      <c r="D40" s="21"/>
    </row>
    <row r="41" spans="1:4" x14ac:dyDescent="0.3">
      <c r="A41" s="72" t="s">
        <v>150</v>
      </c>
      <c r="B41" s="73" t="s">
        <v>151</v>
      </c>
      <c r="C41" s="72" t="s">
        <v>152</v>
      </c>
      <c r="D41" s="74">
        <v>15</v>
      </c>
    </row>
    <row r="42" spans="1:4" x14ac:dyDescent="0.3">
      <c r="A42" s="21"/>
      <c r="B42" s="68"/>
      <c r="C42" s="21"/>
      <c r="D42" s="21"/>
    </row>
    <row r="43" spans="1:4" x14ac:dyDescent="0.3">
      <c r="A43" s="72" t="s">
        <v>153</v>
      </c>
      <c r="B43" s="73" t="s">
        <v>33</v>
      </c>
      <c r="C43" s="72" t="s">
        <v>154</v>
      </c>
      <c r="D43" s="74">
        <f>ROUND((D5+D39+D41)/100,2)</f>
        <v>1.94</v>
      </c>
    </row>
    <row r="45" spans="1:4" x14ac:dyDescent="0.3">
      <c r="A45" s="235" t="s">
        <v>155</v>
      </c>
      <c r="B45" s="235"/>
      <c r="C45" s="235"/>
      <c r="D45" s="73" t="s">
        <v>156</v>
      </c>
    </row>
    <row r="46" spans="1:4" x14ac:dyDescent="0.3">
      <c r="B46" s="68"/>
      <c r="C46" s="21"/>
      <c r="D46" s="118"/>
    </row>
    <row r="47" spans="1:4" x14ac:dyDescent="0.3">
      <c r="A47" s="21" t="s">
        <v>157</v>
      </c>
      <c r="B47" s="68"/>
      <c r="C47" s="21"/>
      <c r="D47" s="118">
        <v>1.4999999999999999E-2</v>
      </c>
    </row>
    <row r="48" spans="1:4" x14ac:dyDescent="0.3">
      <c r="A48" s="21" t="s">
        <v>227</v>
      </c>
      <c r="B48" s="68"/>
      <c r="C48" s="21"/>
      <c r="D48" s="118">
        <v>0.02</v>
      </c>
    </row>
    <row r="49" spans="1:4" x14ac:dyDescent="0.3">
      <c r="A49" s="21" t="s">
        <v>158</v>
      </c>
      <c r="B49" s="68"/>
      <c r="C49" s="21"/>
      <c r="D49" s="118">
        <v>0.02</v>
      </c>
    </row>
    <row r="50" spans="1:4" x14ac:dyDescent="0.3">
      <c r="A50" s="21" t="s">
        <v>159</v>
      </c>
      <c r="B50" s="68"/>
      <c r="C50" s="21"/>
      <c r="D50" s="118">
        <v>4.0000000000000001E-3</v>
      </c>
    </row>
    <row r="51" spans="1:4" x14ac:dyDescent="0.3">
      <c r="A51" s="21" t="s">
        <v>160</v>
      </c>
      <c r="B51" s="68"/>
      <c r="C51" s="21"/>
      <c r="D51" s="118">
        <v>0.02</v>
      </c>
    </row>
    <row r="52" spans="1:4" x14ac:dyDescent="0.3">
      <c r="A52" s="21" t="s">
        <v>161</v>
      </c>
      <c r="B52" s="68"/>
      <c r="C52" s="21"/>
      <c r="D52" s="119">
        <v>1.4999999999999999E-2</v>
      </c>
    </row>
    <row r="53" spans="1:4" x14ac:dyDescent="0.3">
      <c r="A53" s="21" t="s">
        <v>228</v>
      </c>
      <c r="B53" s="68"/>
      <c r="C53" s="21"/>
      <c r="D53" s="119">
        <v>0.06</v>
      </c>
    </row>
    <row r="54" spans="1:4" x14ac:dyDescent="0.3">
      <c r="A54" s="21" t="s">
        <v>229</v>
      </c>
      <c r="B54" s="68"/>
      <c r="C54" s="21"/>
      <c r="D54" s="119">
        <v>8.0000000000000002E-3</v>
      </c>
    </row>
    <row r="55" spans="1:4" x14ac:dyDescent="0.3">
      <c r="A55" s="21" t="s">
        <v>230</v>
      </c>
      <c r="B55" s="68"/>
      <c r="C55" s="21"/>
      <c r="D55" s="119">
        <v>5.0000000000000001E-3</v>
      </c>
    </row>
    <row r="56" spans="1:4" x14ac:dyDescent="0.3">
      <c r="A56" s="226" t="s">
        <v>162</v>
      </c>
      <c r="B56" s="226"/>
      <c r="C56" s="226"/>
      <c r="D56" s="75">
        <f>SUM(D46:D55)</f>
        <v>0.16700000000000004</v>
      </c>
    </row>
    <row r="57" spans="1:4" ht="15" thickBot="1" x14ac:dyDescent="0.35"/>
    <row r="58" spans="1:4" ht="15" thickBot="1" x14ac:dyDescent="0.35">
      <c r="A58" s="227" t="s">
        <v>163</v>
      </c>
      <c r="B58" s="228"/>
      <c r="C58" s="229"/>
      <c r="D58" s="127">
        <f>ROUND((D43+D56),1)</f>
        <v>2.1</v>
      </c>
    </row>
  </sheetData>
  <mergeCells count="12">
    <mergeCell ref="A58:C58"/>
    <mergeCell ref="A12:A13"/>
    <mergeCell ref="B12:B13"/>
    <mergeCell ref="A1:D1"/>
    <mergeCell ref="A2:D2"/>
    <mergeCell ref="A4:D4"/>
    <mergeCell ref="A6:D6"/>
    <mergeCell ref="A7:D7"/>
    <mergeCell ref="A22:D22"/>
    <mergeCell ref="A56:C56"/>
    <mergeCell ref="A23:D23"/>
    <mergeCell ref="A45:C4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G60"/>
  <sheetViews>
    <sheetView topLeftCell="A38" zoomScale="71" workbookViewId="0">
      <selection activeCell="G14" sqref="G14"/>
    </sheetView>
  </sheetViews>
  <sheetFormatPr baseColWidth="10" defaultColWidth="11.44140625" defaultRowHeight="14.4" x14ac:dyDescent="0.3"/>
  <cols>
    <col min="1" max="1" width="5.109375" customWidth="1"/>
    <col min="2" max="2" width="56.109375" customWidth="1"/>
    <col min="3" max="3" width="13.33203125" style="76" customWidth="1"/>
    <col min="4" max="4" width="28.33203125" customWidth="1"/>
    <col min="5" max="5" width="9.5546875" bestFit="1" customWidth="1"/>
    <col min="7" max="7" width="11.6640625" bestFit="1" customWidth="1"/>
    <col min="258" max="258" width="52.5546875" bestFit="1" customWidth="1"/>
    <col min="260" max="260" width="26.88671875" customWidth="1"/>
    <col min="261" max="261" width="9.5546875" bestFit="1" customWidth="1"/>
    <col min="263" max="263" width="11.6640625" bestFit="1" customWidth="1"/>
    <col min="514" max="514" width="52.5546875" bestFit="1" customWidth="1"/>
    <col min="516" max="516" width="26.88671875" customWidth="1"/>
    <col min="517" max="517" width="9.5546875" bestFit="1" customWidth="1"/>
    <col min="519" max="519" width="11.6640625" bestFit="1" customWidth="1"/>
    <col min="770" max="770" width="52.5546875" bestFit="1" customWidth="1"/>
    <col min="772" max="772" width="26.88671875" customWidth="1"/>
    <col min="773" max="773" width="9.5546875" bestFit="1" customWidth="1"/>
    <col min="775" max="775" width="11.6640625" bestFit="1" customWidth="1"/>
    <col min="1026" max="1026" width="52.5546875" bestFit="1" customWidth="1"/>
    <col min="1028" max="1028" width="26.88671875" customWidth="1"/>
    <col min="1029" max="1029" width="9.5546875" bestFit="1" customWidth="1"/>
    <col min="1031" max="1031" width="11.6640625" bestFit="1" customWidth="1"/>
    <col min="1282" max="1282" width="52.5546875" bestFit="1" customWidth="1"/>
    <col min="1284" max="1284" width="26.88671875" customWidth="1"/>
    <col min="1285" max="1285" width="9.5546875" bestFit="1" customWidth="1"/>
    <col min="1287" max="1287" width="11.6640625" bestFit="1" customWidth="1"/>
    <col min="1538" max="1538" width="52.5546875" bestFit="1" customWidth="1"/>
    <col min="1540" max="1540" width="26.88671875" customWidth="1"/>
    <col min="1541" max="1541" width="9.5546875" bestFit="1" customWidth="1"/>
    <col min="1543" max="1543" width="11.6640625" bestFit="1" customWidth="1"/>
    <col min="1794" max="1794" width="52.5546875" bestFit="1" customWidth="1"/>
    <col min="1796" max="1796" width="26.88671875" customWidth="1"/>
    <col min="1797" max="1797" width="9.5546875" bestFit="1" customWidth="1"/>
    <col min="1799" max="1799" width="11.6640625" bestFit="1" customWidth="1"/>
    <col min="2050" max="2050" width="52.5546875" bestFit="1" customWidth="1"/>
    <col min="2052" max="2052" width="26.88671875" customWidth="1"/>
    <col min="2053" max="2053" width="9.5546875" bestFit="1" customWidth="1"/>
    <col min="2055" max="2055" width="11.6640625" bestFit="1" customWidth="1"/>
    <col min="2306" max="2306" width="52.5546875" bestFit="1" customWidth="1"/>
    <col min="2308" max="2308" width="26.88671875" customWidth="1"/>
    <col min="2309" max="2309" width="9.5546875" bestFit="1" customWidth="1"/>
    <col min="2311" max="2311" width="11.6640625" bestFit="1" customWidth="1"/>
    <col min="2562" max="2562" width="52.5546875" bestFit="1" customWidth="1"/>
    <col min="2564" max="2564" width="26.88671875" customWidth="1"/>
    <col min="2565" max="2565" width="9.5546875" bestFit="1" customWidth="1"/>
    <col min="2567" max="2567" width="11.6640625" bestFit="1" customWidth="1"/>
    <col min="2818" max="2818" width="52.5546875" bestFit="1" customWidth="1"/>
    <col min="2820" max="2820" width="26.88671875" customWidth="1"/>
    <col min="2821" max="2821" width="9.5546875" bestFit="1" customWidth="1"/>
    <col min="2823" max="2823" width="11.6640625" bestFit="1" customWidth="1"/>
    <col min="3074" max="3074" width="52.5546875" bestFit="1" customWidth="1"/>
    <col min="3076" max="3076" width="26.88671875" customWidth="1"/>
    <col min="3077" max="3077" width="9.5546875" bestFit="1" customWidth="1"/>
    <col min="3079" max="3079" width="11.6640625" bestFit="1" customWidth="1"/>
    <col min="3330" max="3330" width="52.5546875" bestFit="1" customWidth="1"/>
    <col min="3332" max="3332" width="26.88671875" customWidth="1"/>
    <col min="3333" max="3333" width="9.5546875" bestFit="1" customWidth="1"/>
    <col min="3335" max="3335" width="11.6640625" bestFit="1" customWidth="1"/>
    <col min="3586" max="3586" width="52.5546875" bestFit="1" customWidth="1"/>
    <col min="3588" max="3588" width="26.88671875" customWidth="1"/>
    <col min="3589" max="3589" width="9.5546875" bestFit="1" customWidth="1"/>
    <col min="3591" max="3591" width="11.6640625" bestFit="1" customWidth="1"/>
    <col min="3842" max="3842" width="52.5546875" bestFit="1" customWidth="1"/>
    <col min="3844" max="3844" width="26.88671875" customWidth="1"/>
    <col min="3845" max="3845" width="9.5546875" bestFit="1" customWidth="1"/>
    <col min="3847" max="3847" width="11.6640625" bestFit="1" customWidth="1"/>
    <col min="4098" max="4098" width="52.5546875" bestFit="1" customWidth="1"/>
    <col min="4100" max="4100" width="26.88671875" customWidth="1"/>
    <col min="4101" max="4101" width="9.5546875" bestFit="1" customWidth="1"/>
    <col min="4103" max="4103" width="11.6640625" bestFit="1" customWidth="1"/>
    <col min="4354" max="4354" width="52.5546875" bestFit="1" customWidth="1"/>
    <col min="4356" max="4356" width="26.88671875" customWidth="1"/>
    <col min="4357" max="4357" width="9.5546875" bestFit="1" customWidth="1"/>
    <col min="4359" max="4359" width="11.6640625" bestFit="1" customWidth="1"/>
    <col min="4610" max="4610" width="52.5546875" bestFit="1" customWidth="1"/>
    <col min="4612" max="4612" width="26.88671875" customWidth="1"/>
    <col min="4613" max="4613" width="9.5546875" bestFit="1" customWidth="1"/>
    <col min="4615" max="4615" width="11.6640625" bestFit="1" customWidth="1"/>
    <col min="4866" max="4866" width="52.5546875" bestFit="1" customWidth="1"/>
    <col min="4868" max="4868" width="26.88671875" customWidth="1"/>
    <col min="4869" max="4869" width="9.5546875" bestFit="1" customWidth="1"/>
    <col min="4871" max="4871" width="11.6640625" bestFit="1" customWidth="1"/>
    <col min="5122" max="5122" width="52.5546875" bestFit="1" customWidth="1"/>
    <col min="5124" max="5124" width="26.88671875" customWidth="1"/>
    <col min="5125" max="5125" width="9.5546875" bestFit="1" customWidth="1"/>
    <col min="5127" max="5127" width="11.6640625" bestFit="1" customWidth="1"/>
    <col min="5378" max="5378" width="52.5546875" bestFit="1" customWidth="1"/>
    <col min="5380" max="5380" width="26.88671875" customWidth="1"/>
    <col min="5381" max="5381" width="9.5546875" bestFit="1" customWidth="1"/>
    <col min="5383" max="5383" width="11.6640625" bestFit="1" customWidth="1"/>
    <col min="5634" max="5634" width="52.5546875" bestFit="1" customWidth="1"/>
    <col min="5636" max="5636" width="26.88671875" customWidth="1"/>
    <col min="5637" max="5637" width="9.5546875" bestFit="1" customWidth="1"/>
    <col min="5639" max="5639" width="11.6640625" bestFit="1" customWidth="1"/>
    <col min="5890" max="5890" width="52.5546875" bestFit="1" customWidth="1"/>
    <col min="5892" max="5892" width="26.88671875" customWidth="1"/>
    <col min="5893" max="5893" width="9.5546875" bestFit="1" customWidth="1"/>
    <col min="5895" max="5895" width="11.6640625" bestFit="1" customWidth="1"/>
    <col min="6146" max="6146" width="52.5546875" bestFit="1" customWidth="1"/>
    <col min="6148" max="6148" width="26.88671875" customWidth="1"/>
    <col min="6149" max="6149" width="9.5546875" bestFit="1" customWidth="1"/>
    <col min="6151" max="6151" width="11.6640625" bestFit="1" customWidth="1"/>
    <col min="6402" max="6402" width="52.5546875" bestFit="1" customWidth="1"/>
    <col min="6404" max="6404" width="26.88671875" customWidth="1"/>
    <col min="6405" max="6405" width="9.5546875" bestFit="1" customWidth="1"/>
    <col min="6407" max="6407" width="11.6640625" bestFit="1" customWidth="1"/>
    <col min="6658" max="6658" width="52.5546875" bestFit="1" customWidth="1"/>
    <col min="6660" max="6660" width="26.88671875" customWidth="1"/>
    <col min="6661" max="6661" width="9.5546875" bestFit="1" customWidth="1"/>
    <col min="6663" max="6663" width="11.6640625" bestFit="1" customWidth="1"/>
    <col min="6914" max="6914" width="52.5546875" bestFit="1" customWidth="1"/>
    <col min="6916" max="6916" width="26.88671875" customWidth="1"/>
    <col min="6917" max="6917" width="9.5546875" bestFit="1" customWidth="1"/>
    <col min="6919" max="6919" width="11.6640625" bestFit="1" customWidth="1"/>
    <col min="7170" max="7170" width="52.5546875" bestFit="1" customWidth="1"/>
    <col min="7172" max="7172" width="26.88671875" customWidth="1"/>
    <col min="7173" max="7173" width="9.5546875" bestFit="1" customWidth="1"/>
    <col min="7175" max="7175" width="11.6640625" bestFit="1" customWidth="1"/>
    <col min="7426" max="7426" width="52.5546875" bestFit="1" customWidth="1"/>
    <col min="7428" max="7428" width="26.88671875" customWidth="1"/>
    <col min="7429" max="7429" width="9.5546875" bestFit="1" customWidth="1"/>
    <col min="7431" max="7431" width="11.6640625" bestFit="1" customWidth="1"/>
    <col min="7682" max="7682" width="52.5546875" bestFit="1" customWidth="1"/>
    <col min="7684" max="7684" width="26.88671875" customWidth="1"/>
    <col min="7685" max="7685" width="9.5546875" bestFit="1" customWidth="1"/>
    <col min="7687" max="7687" width="11.6640625" bestFit="1" customWidth="1"/>
    <col min="7938" max="7938" width="52.5546875" bestFit="1" customWidth="1"/>
    <col min="7940" max="7940" width="26.88671875" customWidth="1"/>
    <col min="7941" max="7941" width="9.5546875" bestFit="1" customWidth="1"/>
    <col min="7943" max="7943" width="11.6640625" bestFit="1" customWidth="1"/>
    <col min="8194" max="8194" width="52.5546875" bestFit="1" customWidth="1"/>
    <col min="8196" max="8196" width="26.88671875" customWidth="1"/>
    <col min="8197" max="8197" width="9.5546875" bestFit="1" customWidth="1"/>
    <col min="8199" max="8199" width="11.6640625" bestFit="1" customWidth="1"/>
    <col min="8450" max="8450" width="52.5546875" bestFit="1" customWidth="1"/>
    <col min="8452" max="8452" width="26.88671875" customWidth="1"/>
    <col min="8453" max="8453" width="9.5546875" bestFit="1" customWidth="1"/>
    <col min="8455" max="8455" width="11.6640625" bestFit="1" customWidth="1"/>
    <col min="8706" max="8706" width="52.5546875" bestFit="1" customWidth="1"/>
    <col min="8708" max="8708" width="26.88671875" customWidth="1"/>
    <col min="8709" max="8709" width="9.5546875" bestFit="1" customWidth="1"/>
    <col min="8711" max="8711" width="11.6640625" bestFit="1" customWidth="1"/>
    <col min="8962" max="8962" width="52.5546875" bestFit="1" customWidth="1"/>
    <col min="8964" max="8964" width="26.88671875" customWidth="1"/>
    <col min="8965" max="8965" width="9.5546875" bestFit="1" customWidth="1"/>
    <col min="8967" max="8967" width="11.6640625" bestFit="1" customWidth="1"/>
    <col min="9218" max="9218" width="52.5546875" bestFit="1" customWidth="1"/>
    <col min="9220" max="9220" width="26.88671875" customWidth="1"/>
    <col min="9221" max="9221" width="9.5546875" bestFit="1" customWidth="1"/>
    <col min="9223" max="9223" width="11.6640625" bestFit="1" customWidth="1"/>
    <col min="9474" max="9474" width="52.5546875" bestFit="1" customWidth="1"/>
    <col min="9476" max="9476" width="26.88671875" customWidth="1"/>
    <col min="9477" max="9477" width="9.5546875" bestFit="1" customWidth="1"/>
    <col min="9479" max="9479" width="11.6640625" bestFit="1" customWidth="1"/>
    <col min="9730" max="9730" width="52.5546875" bestFit="1" customWidth="1"/>
    <col min="9732" max="9732" width="26.88671875" customWidth="1"/>
    <col min="9733" max="9733" width="9.5546875" bestFit="1" customWidth="1"/>
    <col min="9735" max="9735" width="11.6640625" bestFit="1" customWidth="1"/>
    <col min="9986" max="9986" width="52.5546875" bestFit="1" customWidth="1"/>
    <col min="9988" max="9988" width="26.88671875" customWidth="1"/>
    <col min="9989" max="9989" width="9.5546875" bestFit="1" customWidth="1"/>
    <col min="9991" max="9991" width="11.6640625" bestFit="1" customWidth="1"/>
    <col min="10242" max="10242" width="52.5546875" bestFit="1" customWidth="1"/>
    <col min="10244" max="10244" width="26.88671875" customWidth="1"/>
    <col min="10245" max="10245" width="9.5546875" bestFit="1" customWidth="1"/>
    <col min="10247" max="10247" width="11.6640625" bestFit="1" customWidth="1"/>
    <col min="10498" max="10498" width="52.5546875" bestFit="1" customWidth="1"/>
    <col min="10500" max="10500" width="26.88671875" customWidth="1"/>
    <col min="10501" max="10501" width="9.5546875" bestFit="1" customWidth="1"/>
    <col min="10503" max="10503" width="11.6640625" bestFit="1" customWidth="1"/>
    <col min="10754" max="10754" width="52.5546875" bestFit="1" customWidth="1"/>
    <col min="10756" max="10756" width="26.88671875" customWidth="1"/>
    <col min="10757" max="10757" width="9.5546875" bestFit="1" customWidth="1"/>
    <col min="10759" max="10759" width="11.6640625" bestFit="1" customWidth="1"/>
    <col min="11010" max="11010" width="52.5546875" bestFit="1" customWidth="1"/>
    <col min="11012" max="11012" width="26.88671875" customWidth="1"/>
    <col min="11013" max="11013" width="9.5546875" bestFit="1" customWidth="1"/>
    <col min="11015" max="11015" width="11.6640625" bestFit="1" customWidth="1"/>
    <col min="11266" max="11266" width="52.5546875" bestFit="1" customWidth="1"/>
    <col min="11268" max="11268" width="26.88671875" customWidth="1"/>
    <col min="11269" max="11269" width="9.5546875" bestFit="1" customWidth="1"/>
    <col min="11271" max="11271" width="11.6640625" bestFit="1" customWidth="1"/>
    <col min="11522" max="11522" width="52.5546875" bestFit="1" customWidth="1"/>
    <col min="11524" max="11524" width="26.88671875" customWidth="1"/>
    <col min="11525" max="11525" width="9.5546875" bestFit="1" customWidth="1"/>
    <col min="11527" max="11527" width="11.6640625" bestFit="1" customWidth="1"/>
    <col min="11778" max="11778" width="52.5546875" bestFit="1" customWidth="1"/>
    <col min="11780" max="11780" width="26.88671875" customWidth="1"/>
    <col min="11781" max="11781" width="9.5546875" bestFit="1" customWidth="1"/>
    <col min="11783" max="11783" width="11.6640625" bestFit="1" customWidth="1"/>
    <col min="12034" max="12034" width="52.5546875" bestFit="1" customWidth="1"/>
    <col min="12036" max="12036" width="26.88671875" customWidth="1"/>
    <col min="12037" max="12037" width="9.5546875" bestFit="1" customWidth="1"/>
    <col min="12039" max="12039" width="11.6640625" bestFit="1" customWidth="1"/>
    <col min="12290" max="12290" width="52.5546875" bestFit="1" customWidth="1"/>
    <col min="12292" max="12292" width="26.88671875" customWidth="1"/>
    <col min="12293" max="12293" width="9.5546875" bestFit="1" customWidth="1"/>
    <col min="12295" max="12295" width="11.6640625" bestFit="1" customWidth="1"/>
    <col min="12546" max="12546" width="52.5546875" bestFit="1" customWidth="1"/>
    <col min="12548" max="12548" width="26.88671875" customWidth="1"/>
    <col min="12549" max="12549" width="9.5546875" bestFit="1" customWidth="1"/>
    <col min="12551" max="12551" width="11.6640625" bestFit="1" customWidth="1"/>
    <col min="12802" max="12802" width="52.5546875" bestFit="1" customWidth="1"/>
    <col min="12804" max="12804" width="26.88671875" customWidth="1"/>
    <col min="12805" max="12805" width="9.5546875" bestFit="1" customWidth="1"/>
    <col min="12807" max="12807" width="11.6640625" bestFit="1" customWidth="1"/>
    <col min="13058" max="13058" width="52.5546875" bestFit="1" customWidth="1"/>
    <col min="13060" max="13060" width="26.88671875" customWidth="1"/>
    <col min="13061" max="13061" width="9.5546875" bestFit="1" customWidth="1"/>
    <col min="13063" max="13063" width="11.6640625" bestFit="1" customWidth="1"/>
    <col min="13314" max="13314" width="52.5546875" bestFit="1" customWidth="1"/>
    <col min="13316" max="13316" width="26.88671875" customWidth="1"/>
    <col min="13317" max="13317" width="9.5546875" bestFit="1" customWidth="1"/>
    <col min="13319" max="13319" width="11.6640625" bestFit="1" customWidth="1"/>
    <col min="13570" max="13570" width="52.5546875" bestFit="1" customWidth="1"/>
    <col min="13572" max="13572" width="26.88671875" customWidth="1"/>
    <col min="13573" max="13573" width="9.5546875" bestFit="1" customWidth="1"/>
    <col min="13575" max="13575" width="11.6640625" bestFit="1" customWidth="1"/>
    <col min="13826" max="13826" width="52.5546875" bestFit="1" customWidth="1"/>
    <col min="13828" max="13828" width="26.88671875" customWidth="1"/>
    <col min="13829" max="13829" width="9.5546875" bestFit="1" customWidth="1"/>
    <col min="13831" max="13831" width="11.6640625" bestFit="1" customWidth="1"/>
    <col min="14082" max="14082" width="52.5546875" bestFit="1" customWidth="1"/>
    <col min="14084" max="14084" width="26.88671875" customWidth="1"/>
    <col min="14085" max="14085" width="9.5546875" bestFit="1" customWidth="1"/>
    <col min="14087" max="14087" width="11.6640625" bestFit="1" customWidth="1"/>
    <col min="14338" max="14338" width="52.5546875" bestFit="1" customWidth="1"/>
    <col min="14340" max="14340" width="26.88671875" customWidth="1"/>
    <col min="14341" max="14341" width="9.5546875" bestFit="1" customWidth="1"/>
    <col min="14343" max="14343" width="11.6640625" bestFit="1" customWidth="1"/>
    <col min="14594" max="14594" width="52.5546875" bestFit="1" customWidth="1"/>
    <col min="14596" max="14596" width="26.88671875" customWidth="1"/>
    <col min="14597" max="14597" width="9.5546875" bestFit="1" customWidth="1"/>
    <col min="14599" max="14599" width="11.6640625" bestFit="1" customWidth="1"/>
    <col min="14850" max="14850" width="52.5546875" bestFit="1" customWidth="1"/>
    <col min="14852" max="14852" width="26.88671875" customWidth="1"/>
    <col min="14853" max="14853" width="9.5546875" bestFit="1" customWidth="1"/>
    <col min="14855" max="14855" width="11.6640625" bestFit="1" customWidth="1"/>
    <col min="15106" max="15106" width="52.5546875" bestFit="1" customWidth="1"/>
    <col min="15108" max="15108" width="26.88671875" customWidth="1"/>
    <col min="15109" max="15109" width="9.5546875" bestFit="1" customWidth="1"/>
    <col min="15111" max="15111" width="11.6640625" bestFit="1" customWidth="1"/>
    <col min="15362" max="15362" width="52.5546875" bestFit="1" customWidth="1"/>
    <col min="15364" max="15364" width="26.88671875" customWidth="1"/>
    <col min="15365" max="15365" width="9.5546875" bestFit="1" customWidth="1"/>
    <col min="15367" max="15367" width="11.6640625" bestFit="1" customWidth="1"/>
    <col min="15618" max="15618" width="52.5546875" bestFit="1" customWidth="1"/>
    <col min="15620" max="15620" width="26.88671875" customWidth="1"/>
    <col min="15621" max="15621" width="9.5546875" bestFit="1" customWidth="1"/>
    <col min="15623" max="15623" width="11.6640625" bestFit="1" customWidth="1"/>
    <col min="15874" max="15874" width="52.5546875" bestFit="1" customWidth="1"/>
    <col min="15876" max="15876" width="26.88671875" customWidth="1"/>
    <col min="15877" max="15877" width="9.5546875" bestFit="1" customWidth="1"/>
    <col min="15879" max="15879" width="11.6640625" bestFit="1" customWidth="1"/>
    <col min="16130" max="16130" width="52.5546875" bestFit="1" customWidth="1"/>
    <col min="16132" max="16132" width="26.88671875" customWidth="1"/>
    <col min="16133" max="16133" width="9.5546875" bestFit="1" customWidth="1"/>
    <col min="16135" max="16135" width="11.6640625" bestFit="1" customWidth="1"/>
  </cols>
  <sheetData>
    <row r="2" spans="2:5" ht="58.2" customHeight="1" x14ac:dyDescent="0.3">
      <c r="B2" s="231"/>
      <c r="C2" s="231"/>
      <c r="D2" s="231"/>
      <c r="E2" s="231"/>
    </row>
    <row r="3" spans="2:5" ht="25.8" x14ac:dyDescent="0.3">
      <c r="B3" s="232" t="s">
        <v>87</v>
      </c>
      <c r="C3" s="232"/>
      <c r="D3" s="232"/>
      <c r="E3" s="232"/>
    </row>
    <row r="4" spans="2:5" x14ac:dyDescent="0.3">
      <c r="B4" s="126" t="s">
        <v>88</v>
      </c>
      <c r="C4" s="126" t="s">
        <v>89</v>
      </c>
      <c r="D4" s="126" t="s">
        <v>90</v>
      </c>
      <c r="E4" s="126" t="s">
        <v>91</v>
      </c>
    </row>
    <row r="5" spans="2:5" x14ac:dyDescent="0.3">
      <c r="B5" s="233" t="s">
        <v>92</v>
      </c>
      <c r="C5" s="233"/>
      <c r="D5" s="233"/>
      <c r="E5" s="233"/>
    </row>
    <row r="6" spans="2:5" x14ac:dyDescent="0.3">
      <c r="B6" s="21" t="s">
        <v>93</v>
      </c>
      <c r="C6" s="68" t="s">
        <v>94</v>
      </c>
      <c r="D6" s="21" t="s">
        <v>95</v>
      </c>
      <c r="E6" s="69">
        <v>100</v>
      </c>
    </row>
    <row r="7" spans="2:5" x14ac:dyDescent="0.3">
      <c r="B7" s="234"/>
      <c r="C7" s="234"/>
      <c r="D7" s="234"/>
      <c r="E7" s="234"/>
    </row>
    <row r="8" spans="2:5" x14ac:dyDescent="0.3">
      <c r="B8" s="233" t="s">
        <v>96</v>
      </c>
      <c r="C8" s="233"/>
      <c r="D8" s="233"/>
      <c r="E8" s="233"/>
    </row>
    <row r="9" spans="2:5" x14ac:dyDescent="0.3">
      <c r="B9" s="21" t="s">
        <v>97</v>
      </c>
      <c r="C9" s="68" t="s">
        <v>98</v>
      </c>
      <c r="D9" s="95" t="s">
        <v>99</v>
      </c>
      <c r="E9" s="69">
        <f>+E6/12</f>
        <v>8.3333333333333339</v>
      </c>
    </row>
    <row r="10" spans="2:5" x14ac:dyDescent="0.3">
      <c r="B10" s="21" t="s">
        <v>100</v>
      </c>
      <c r="C10" s="68" t="s">
        <v>101</v>
      </c>
      <c r="D10" s="95" t="s">
        <v>102</v>
      </c>
      <c r="E10" s="69">
        <f>+E6/12</f>
        <v>8.3333333333333339</v>
      </c>
    </row>
    <row r="11" spans="2:5" x14ac:dyDescent="0.3">
      <c r="B11" s="21" t="s">
        <v>103</v>
      </c>
      <c r="C11" s="68" t="s">
        <v>104</v>
      </c>
      <c r="D11" s="95" t="s">
        <v>105</v>
      </c>
      <c r="E11" s="69">
        <v>1</v>
      </c>
    </row>
    <row r="12" spans="2:5" x14ac:dyDescent="0.3">
      <c r="B12" s="21" t="s">
        <v>106</v>
      </c>
      <c r="C12" s="68" t="s">
        <v>107</v>
      </c>
      <c r="D12" s="95" t="s">
        <v>164</v>
      </c>
      <c r="E12" s="21">
        <v>2.44</v>
      </c>
    </row>
    <row r="13" spans="2:5" x14ac:dyDescent="0.3">
      <c r="B13" s="230" t="s">
        <v>108</v>
      </c>
      <c r="C13" s="217" t="s">
        <v>109</v>
      </c>
      <c r="D13" s="95" t="s">
        <v>110</v>
      </c>
      <c r="E13" s="69">
        <v>12</v>
      </c>
    </row>
    <row r="14" spans="2:5" x14ac:dyDescent="0.3">
      <c r="B14" s="230"/>
      <c r="C14" s="217"/>
      <c r="D14" s="95" t="s">
        <v>111</v>
      </c>
      <c r="E14" s="69">
        <v>8.5</v>
      </c>
    </row>
    <row r="15" spans="2:5" x14ac:dyDescent="0.3">
      <c r="B15" s="21" t="s">
        <v>112</v>
      </c>
      <c r="C15" s="68" t="s">
        <v>113</v>
      </c>
      <c r="D15" s="95" t="s">
        <v>114</v>
      </c>
      <c r="E15" s="69">
        <v>4</v>
      </c>
    </row>
    <row r="16" spans="2:5" x14ac:dyDescent="0.3">
      <c r="B16" s="21" t="s">
        <v>115</v>
      </c>
      <c r="C16" s="68" t="s">
        <v>116</v>
      </c>
      <c r="D16" s="95" t="s">
        <v>117</v>
      </c>
      <c r="E16" s="69">
        <v>3</v>
      </c>
    </row>
    <row r="17" spans="2:7" x14ac:dyDescent="0.3">
      <c r="B17" s="21" t="s">
        <v>118</v>
      </c>
      <c r="C17" s="68" t="s">
        <v>119</v>
      </c>
      <c r="D17" s="95" t="s">
        <v>120</v>
      </c>
      <c r="E17" s="69">
        <v>2</v>
      </c>
    </row>
    <row r="18" spans="2:7" ht="27.6" x14ac:dyDescent="0.3">
      <c r="B18" s="21" t="s">
        <v>121</v>
      </c>
      <c r="C18" s="68" t="s">
        <v>122</v>
      </c>
      <c r="D18" s="120" t="s">
        <v>236</v>
      </c>
      <c r="E18" s="69">
        <f>+(0.0416666666666667)*100</f>
        <v>4.1666666666666696</v>
      </c>
    </row>
    <row r="19" spans="2:7" x14ac:dyDescent="0.3">
      <c r="B19" s="21" t="s">
        <v>237</v>
      </c>
      <c r="C19" s="68" t="s">
        <v>238</v>
      </c>
      <c r="D19" s="95" t="s">
        <v>239</v>
      </c>
      <c r="E19" s="69">
        <v>1.5</v>
      </c>
      <c r="G19" s="71"/>
    </row>
    <row r="20" spans="2:7" x14ac:dyDescent="0.3">
      <c r="B20" s="21" t="s">
        <v>125</v>
      </c>
      <c r="C20" s="68" t="s">
        <v>126</v>
      </c>
      <c r="D20" s="121" t="s">
        <v>240</v>
      </c>
      <c r="E20" s="69">
        <v>0</v>
      </c>
    </row>
    <row r="21" spans="2:7" x14ac:dyDescent="0.3">
      <c r="B21" s="21"/>
      <c r="C21" s="68"/>
      <c r="D21" s="121"/>
      <c r="E21" s="69"/>
      <c r="G21" s="78"/>
    </row>
    <row r="22" spans="2:7" x14ac:dyDescent="0.3">
      <c r="B22" s="72" t="s">
        <v>127</v>
      </c>
      <c r="C22" s="73" t="s">
        <v>128</v>
      </c>
      <c r="D22" s="72"/>
      <c r="E22" s="74">
        <f>SUM(E9:E20)</f>
        <v>55.273333333333341</v>
      </c>
    </row>
    <row r="23" spans="2:7" x14ac:dyDescent="0.3">
      <c r="B23" s="234"/>
      <c r="C23" s="234"/>
      <c r="D23" s="234"/>
      <c r="E23" s="234"/>
    </row>
    <row r="24" spans="2:7" x14ac:dyDescent="0.3">
      <c r="B24" s="233" t="s">
        <v>129</v>
      </c>
      <c r="C24" s="233"/>
      <c r="D24" s="233"/>
      <c r="E24" s="233"/>
    </row>
    <row r="25" spans="2:7" x14ac:dyDescent="0.3">
      <c r="B25" s="21" t="s">
        <v>130</v>
      </c>
      <c r="C25" s="68" t="s">
        <v>131</v>
      </c>
      <c r="D25" s="21"/>
      <c r="E25" s="69">
        <v>2</v>
      </c>
    </row>
    <row r="26" spans="2:7" x14ac:dyDescent="0.3">
      <c r="B26" s="21" t="s">
        <v>241</v>
      </c>
      <c r="C26" s="68" t="s">
        <v>133</v>
      </c>
      <c r="D26" s="21"/>
      <c r="E26" s="69">
        <v>1.5</v>
      </c>
    </row>
    <row r="27" spans="2:7" x14ac:dyDescent="0.3">
      <c r="B27" s="21" t="s">
        <v>242</v>
      </c>
      <c r="C27" s="68" t="s">
        <v>243</v>
      </c>
      <c r="D27" s="21"/>
      <c r="E27" s="69">
        <v>2</v>
      </c>
    </row>
    <row r="28" spans="2:7" x14ac:dyDescent="0.3">
      <c r="B28" s="21" t="s">
        <v>244</v>
      </c>
      <c r="C28" s="68" t="s">
        <v>137</v>
      </c>
      <c r="D28" s="21"/>
      <c r="E28" s="69">
        <v>3</v>
      </c>
    </row>
    <row r="29" spans="2:7" x14ac:dyDescent="0.3">
      <c r="B29" s="21" t="s">
        <v>245</v>
      </c>
      <c r="C29" s="68" t="s">
        <v>139</v>
      </c>
      <c r="D29" s="21"/>
      <c r="E29" s="69">
        <v>1</v>
      </c>
    </row>
    <row r="30" spans="2:7" x14ac:dyDescent="0.3">
      <c r="B30" s="21" t="s">
        <v>246</v>
      </c>
      <c r="C30" s="68" t="s">
        <v>140</v>
      </c>
      <c r="D30" s="21"/>
      <c r="E30" s="69">
        <v>1.5</v>
      </c>
    </row>
    <row r="31" spans="2:7" x14ac:dyDescent="0.3">
      <c r="B31" s="21" t="s">
        <v>141</v>
      </c>
      <c r="C31" s="68" t="s">
        <v>142</v>
      </c>
      <c r="D31" s="21"/>
      <c r="E31" s="69">
        <v>2</v>
      </c>
    </row>
    <row r="32" spans="2:7" x14ac:dyDescent="0.3">
      <c r="B32" s="21" t="s">
        <v>247</v>
      </c>
      <c r="C32" s="68" t="s">
        <v>144</v>
      </c>
      <c r="D32" s="21"/>
      <c r="E32" s="69">
        <v>3</v>
      </c>
    </row>
    <row r="33" spans="2:5" x14ac:dyDescent="0.3">
      <c r="B33" s="21" t="s">
        <v>248</v>
      </c>
      <c r="C33" s="68" t="s">
        <v>249</v>
      </c>
      <c r="D33" s="21"/>
      <c r="E33" s="69">
        <v>2</v>
      </c>
    </row>
    <row r="34" spans="2:5" x14ac:dyDescent="0.3">
      <c r="B34" s="21" t="s">
        <v>250</v>
      </c>
      <c r="C34" s="68" t="s">
        <v>251</v>
      </c>
      <c r="D34" s="21"/>
      <c r="E34" s="69">
        <v>3</v>
      </c>
    </row>
    <row r="35" spans="2:5" x14ac:dyDescent="0.3">
      <c r="B35" s="21" t="s">
        <v>252</v>
      </c>
      <c r="C35" s="68" t="s">
        <v>253</v>
      </c>
      <c r="D35" s="21"/>
      <c r="E35" s="69">
        <v>2.5</v>
      </c>
    </row>
    <row r="36" spans="2:5" x14ac:dyDescent="0.3">
      <c r="B36" s="21" t="s">
        <v>254</v>
      </c>
      <c r="C36" s="68" t="s">
        <v>126</v>
      </c>
      <c r="D36" s="21"/>
      <c r="E36" s="69">
        <v>2</v>
      </c>
    </row>
    <row r="37" spans="2:5" x14ac:dyDescent="0.3">
      <c r="B37" s="21"/>
      <c r="C37" s="68"/>
      <c r="D37" s="21"/>
      <c r="E37" s="69"/>
    </row>
    <row r="38" spans="2:5" x14ac:dyDescent="0.3">
      <c r="B38" s="72" t="s">
        <v>145</v>
      </c>
      <c r="C38" s="73" t="s">
        <v>146</v>
      </c>
      <c r="D38" s="72"/>
      <c r="E38" s="74">
        <f>SUM(E25:E36)</f>
        <v>25.5</v>
      </c>
    </row>
    <row r="39" spans="2:5" x14ac:dyDescent="0.3">
      <c r="B39" s="21"/>
      <c r="C39" s="68"/>
      <c r="D39" s="21"/>
      <c r="E39" s="21"/>
    </row>
    <row r="40" spans="2:5" x14ac:dyDescent="0.3">
      <c r="B40" s="72" t="s">
        <v>147</v>
      </c>
      <c r="C40" s="73" t="s">
        <v>148</v>
      </c>
      <c r="D40" s="72" t="s">
        <v>149</v>
      </c>
      <c r="E40" s="74">
        <f>+E38+E22</f>
        <v>80.773333333333341</v>
      </c>
    </row>
    <row r="41" spans="2:5" x14ac:dyDescent="0.3">
      <c r="B41" s="21"/>
      <c r="C41" s="68"/>
      <c r="D41" s="21"/>
      <c r="E41" s="21"/>
    </row>
    <row r="42" spans="2:5" x14ac:dyDescent="0.3">
      <c r="B42" s="72" t="s">
        <v>150</v>
      </c>
      <c r="C42" s="73" t="s">
        <v>151</v>
      </c>
      <c r="D42" s="72" t="s">
        <v>152</v>
      </c>
      <c r="E42" s="74">
        <v>15</v>
      </c>
    </row>
    <row r="43" spans="2:5" x14ac:dyDescent="0.3">
      <c r="B43" s="21"/>
      <c r="C43" s="68"/>
      <c r="D43" s="21"/>
      <c r="E43" s="21"/>
    </row>
    <row r="44" spans="2:5" x14ac:dyDescent="0.3">
      <c r="B44" s="72" t="s">
        <v>153</v>
      </c>
      <c r="C44" s="73" t="s">
        <v>33</v>
      </c>
      <c r="D44" s="72" t="s">
        <v>154</v>
      </c>
      <c r="E44" s="74">
        <f>ROUND((E6+E40+E42)/100,2)</f>
        <v>1.96</v>
      </c>
    </row>
    <row r="46" spans="2:5" x14ac:dyDescent="0.3">
      <c r="B46" s="235" t="s">
        <v>155</v>
      </c>
      <c r="C46" s="235"/>
      <c r="D46" s="235"/>
      <c r="E46" s="73" t="s">
        <v>156</v>
      </c>
    </row>
    <row r="47" spans="2:5" x14ac:dyDescent="0.3">
      <c r="C47" s="68"/>
      <c r="D47" s="21"/>
      <c r="E47" s="118"/>
    </row>
    <row r="48" spans="2:5" x14ac:dyDescent="0.3">
      <c r="B48" s="21" t="s">
        <v>157</v>
      </c>
      <c r="C48" s="68"/>
      <c r="D48" s="21"/>
      <c r="E48" s="118">
        <v>1.4999999999999999E-2</v>
      </c>
    </row>
    <row r="49" spans="2:5" x14ac:dyDescent="0.3">
      <c r="B49" s="21" t="s">
        <v>227</v>
      </c>
      <c r="C49" s="68"/>
      <c r="D49" s="21"/>
      <c r="E49" s="118">
        <v>0.02</v>
      </c>
    </row>
    <row r="50" spans="2:5" x14ac:dyDescent="0.3">
      <c r="B50" s="21" t="s">
        <v>158</v>
      </c>
      <c r="C50" s="68"/>
      <c r="D50" s="21"/>
      <c r="E50" s="118">
        <v>0.02</v>
      </c>
    </row>
    <row r="51" spans="2:5" x14ac:dyDescent="0.3">
      <c r="B51" s="21" t="s">
        <v>159</v>
      </c>
      <c r="C51" s="68"/>
      <c r="D51" s="21"/>
      <c r="E51" s="118">
        <v>4.0000000000000001E-3</v>
      </c>
    </row>
    <row r="52" spans="2:5" x14ac:dyDescent="0.3">
      <c r="B52" s="21" t="s">
        <v>160</v>
      </c>
      <c r="C52" s="68"/>
      <c r="D52" s="21"/>
      <c r="E52" s="118">
        <v>0.02</v>
      </c>
    </row>
    <row r="53" spans="2:5" x14ac:dyDescent="0.3">
      <c r="B53" s="21" t="s">
        <v>161</v>
      </c>
      <c r="C53" s="68"/>
      <c r="D53" s="21"/>
      <c r="E53" s="119">
        <v>1.4999999999999999E-2</v>
      </c>
    </row>
    <row r="54" spans="2:5" x14ac:dyDescent="0.3">
      <c r="B54" s="21" t="s">
        <v>228</v>
      </c>
      <c r="C54" s="68"/>
      <c r="D54" s="21"/>
      <c r="E54" s="119">
        <v>0.06</v>
      </c>
    </row>
    <row r="55" spans="2:5" x14ac:dyDescent="0.3">
      <c r="B55" s="21" t="s">
        <v>229</v>
      </c>
      <c r="C55" s="68"/>
      <c r="D55" s="21"/>
      <c r="E55" s="119">
        <v>8.0000000000000002E-3</v>
      </c>
    </row>
    <row r="56" spans="2:5" x14ac:dyDescent="0.3">
      <c r="B56" s="21" t="s">
        <v>230</v>
      </c>
      <c r="C56" s="68"/>
      <c r="D56" s="21"/>
      <c r="E56" s="119">
        <v>5.0000000000000001E-3</v>
      </c>
    </row>
    <row r="57" spans="2:5" x14ac:dyDescent="0.3">
      <c r="B57" s="226" t="s">
        <v>162</v>
      </c>
      <c r="C57" s="226"/>
      <c r="D57" s="226"/>
      <c r="E57" s="75">
        <f>SUM(E47:E56)</f>
        <v>0.16700000000000004</v>
      </c>
    </row>
    <row r="58" spans="2:5" ht="15" thickBot="1" x14ac:dyDescent="0.35"/>
    <row r="59" spans="2:5" ht="15" thickBot="1" x14ac:dyDescent="0.35">
      <c r="B59" s="227" t="s">
        <v>163</v>
      </c>
      <c r="C59" s="228"/>
      <c r="D59" s="229"/>
      <c r="E59" s="77">
        <f>(E44+E57)</f>
        <v>2.1269999999999998</v>
      </c>
    </row>
    <row r="60" spans="2:5" ht="15" thickBot="1" x14ac:dyDescent="0.35">
      <c r="B60" s="227" t="s">
        <v>163</v>
      </c>
      <c r="C60" s="228"/>
      <c r="D60" s="229"/>
      <c r="E60" s="77">
        <f>(E44+E58)</f>
        <v>1.96</v>
      </c>
    </row>
  </sheetData>
  <mergeCells count="13">
    <mergeCell ref="B2:E2"/>
    <mergeCell ref="B3:E3"/>
    <mergeCell ref="B5:E5"/>
    <mergeCell ref="B7:E7"/>
    <mergeCell ref="B8:E8"/>
    <mergeCell ref="B60:D60"/>
    <mergeCell ref="B13:B14"/>
    <mergeCell ref="C13:C14"/>
    <mergeCell ref="B23:E23"/>
    <mergeCell ref="B46:D46"/>
    <mergeCell ref="B24:E24"/>
    <mergeCell ref="B57:D57"/>
    <mergeCell ref="B59:D5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I23"/>
  <sheetViews>
    <sheetView view="pageBreakPreview" zoomScale="91" zoomScaleNormal="100" workbookViewId="0">
      <selection activeCell="K49" sqref="K49"/>
    </sheetView>
  </sheetViews>
  <sheetFormatPr baseColWidth="10" defaultColWidth="11.44140625" defaultRowHeight="14.4" x14ac:dyDescent="0.3"/>
  <cols>
    <col min="1" max="1" width="4.5546875" customWidth="1"/>
    <col min="2" max="2" width="12.33203125" customWidth="1"/>
    <col min="3" max="3" width="44.5546875" customWidth="1"/>
    <col min="4" max="4" width="11.6640625" customWidth="1"/>
    <col min="5" max="5" width="11.44140625" customWidth="1"/>
    <col min="6" max="6" width="16.109375" customWidth="1"/>
    <col min="8" max="8" width="19" bestFit="1" customWidth="1"/>
    <col min="9" max="9" width="15.33203125" bestFit="1" customWidth="1"/>
  </cols>
  <sheetData>
    <row r="1" spans="2:6" x14ac:dyDescent="0.3">
      <c r="B1" s="1"/>
      <c r="C1" s="1"/>
      <c r="D1" s="1"/>
      <c r="E1" s="1"/>
      <c r="F1" s="1"/>
    </row>
    <row r="2" spans="2:6" ht="20.399999999999999" customHeight="1" x14ac:dyDescent="0.3">
      <c r="B2" s="236" t="s">
        <v>223</v>
      </c>
      <c r="C2" s="236"/>
      <c r="D2" s="236"/>
      <c r="E2" s="236"/>
      <c r="F2" s="236"/>
    </row>
    <row r="3" spans="2:6" x14ac:dyDescent="0.3">
      <c r="B3" s="4" t="s">
        <v>0</v>
      </c>
      <c r="C3" s="4" t="s">
        <v>1</v>
      </c>
      <c r="D3" s="4" t="s">
        <v>2</v>
      </c>
      <c r="E3" s="4" t="s">
        <v>3</v>
      </c>
      <c r="F3" s="4" t="s">
        <v>4</v>
      </c>
    </row>
    <row r="4" spans="2:6" x14ac:dyDescent="0.3">
      <c r="B4" s="8" t="s">
        <v>5</v>
      </c>
      <c r="C4" s="9" t="s">
        <v>226</v>
      </c>
      <c r="D4" s="8" t="s">
        <v>6</v>
      </c>
      <c r="E4" s="10">
        <v>0.05</v>
      </c>
      <c r="F4" s="11">
        <f>E4*GENERAL!$K$44</f>
        <v>21329609.663865551</v>
      </c>
    </row>
    <row r="5" spans="2:6" s="14" customFormat="1" ht="12" x14ac:dyDescent="0.2">
      <c r="B5" s="8" t="s">
        <v>7</v>
      </c>
      <c r="C5" s="12" t="s">
        <v>8</v>
      </c>
      <c r="D5" s="8" t="s">
        <v>6</v>
      </c>
      <c r="E5" s="10">
        <v>0.05</v>
      </c>
      <c r="F5" s="88">
        <f>E5*GENERAL!$K$44</f>
        <v>21329609.663865551</v>
      </c>
    </row>
    <row r="6" spans="2:6" s="14" customFormat="1" ht="20.399999999999999" x14ac:dyDescent="0.2">
      <c r="B6" s="8" t="s">
        <v>9</v>
      </c>
      <c r="C6" s="12" t="s">
        <v>225</v>
      </c>
      <c r="D6" s="8" t="s">
        <v>6</v>
      </c>
      <c r="E6" s="15">
        <v>0.3</v>
      </c>
      <c r="F6" s="88">
        <f>E6*GENERAL!$K$44</f>
        <v>127977657.98319328</v>
      </c>
    </row>
    <row r="7" spans="2:6" s="14" customFormat="1" ht="12" x14ac:dyDescent="0.2">
      <c r="B7" s="8" t="s">
        <v>10</v>
      </c>
      <c r="C7" s="12" t="s">
        <v>11</v>
      </c>
      <c r="D7" s="8" t="s">
        <v>6</v>
      </c>
      <c r="E7" s="15">
        <v>0.2</v>
      </c>
      <c r="F7" s="88">
        <f>E7*GENERAL!$K$44</f>
        <v>85318438.655462205</v>
      </c>
    </row>
    <row r="8" spans="2:6" s="14" customFormat="1" ht="20.399999999999999" x14ac:dyDescent="0.2">
      <c r="B8" s="8" t="s">
        <v>12</v>
      </c>
      <c r="C8" s="12" t="s">
        <v>13</v>
      </c>
      <c r="D8" s="8" t="s">
        <v>6</v>
      </c>
      <c r="E8" s="15">
        <v>0.1</v>
      </c>
      <c r="F8" s="88">
        <f>E8*GENERAL!$K$44</f>
        <v>42659219.327731103</v>
      </c>
    </row>
    <row r="9" spans="2:6" s="14" customFormat="1" ht="20.399999999999999" x14ac:dyDescent="0.2">
      <c r="B9" s="8" t="s">
        <v>14</v>
      </c>
      <c r="C9" s="12" t="s">
        <v>15</v>
      </c>
      <c r="D9" s="8" t="s">
        <v>6</v>
      </c>
      <c r="E9" s="10">
        <v>0.05</v>
      </c>
      <c r="F9" s="88">
        <f>E9*GENERAL!$K$44</f>
        <v>21329609.663865551</v>
      </c>
    </row>
    <row r="10" spans="2:6" s="14" customFormat="1" ht="61.2" x14ac:dyDescent="0.2">
      <c r="B10" s="8" t="s">
        <v>16</v>
      </c>
      <c r="C10" s="12" t="s">
        <v>17</v>
      </c>
      <c r="D10" s="8" t="s">
        <v>6</v>
      </c>
      <c r="E10" s="15">
        <v>0.1</v>
      </c>
      <c r="F10" s="88">
        <f>E10*GENERAL!$K$44</f>
        <v>42659219.327731103</v>
      </c>
    </row>
    <row r="11" spans="2:6" s="14" customFormat="1" ht="12" x14ac:dyDescent="0.2">
      <c r="B11" s="8" t="s">
        <v>18</v>
      </c>
      <c r="C11" s="12" t="s">
        <v>19</v>
      </c>
      <c r="D11" s="8" t="s">
        <v>6</v>
      </c>
      <c r="E11" s="10">
        <v>0.05</v>
      </c>
      <c r="F11" s="88">
        <f>E11*GENERAL!$K$44</f>
        <v>21329609.663865551</v>
      </c>
    </row>
    <row r="12" spans="2:6" s="14" customFormat="1" ht="20.399999999999999" x14ac:dyDescent="0.2">
      <c r="B12" s="8" t="s">
        <v>20</v>
      </c>
      <c r="C12" s="12" t="s">
        <v>211</v>
      </c>
      <c r="D12" s="8" t="s">
        <v>6</v>
      </c>
      <c r="E12" s="10">
        <v>0.1</v>
      </c>
      <c r="F12" s="88">
        <f>E12*GENERAL!$K$44</f>
        <v>42659219.327731103</v>
      </c>
    </row>
    <row r="13" spans="2:6" s="14" customFormat="1" ht="12" x14ac:dyDescent="0.25">
      <c r="B13" s="237" t="s">
        <v>21</v>
      </c>
      <c r="C13" s="237"/>
      <c r="D13" s="16"/>
      <c r="E13" s="17">
        <v>1</v>
      </c>
      <c r="F13" s="18">
        <f>SUM(F4:F12)</f>
        <v>426592193.27731109</v>
      </c>
    </row>
    <row r="14" spans="2:6" s="14" customFormat="1" ht="12" x14ac:dyDescent="0.25">
      <c r="B14" s="238" t="s">
        <v>22</v>
      </c>
      <c r="C14" s="239"/>
      <c r="D14" s="239"/>
      <c r="E14" s="240"/>
      <c r="F14" s="18">
        <f>+F13*19%</f>
        <v>81052516.722689107</v>
      </c>
    </row>
    <row r="15" spans="2:6" s="14" customFormat="1" ht="10.199999999999999" x14ac:dyDescent="0.2">
      <c r="B15" s="241" t="s">
        <v>23</v>
      </c>
      <c r="C15" s="242"/>
      <c r="D15" s="242"/>
      <c r="E15" s="243"/>
      <c r="F15" s="19">
        <f>SUM(F13:F14)</f>
        <v>507644710.00000018</v>
      </c>
    </row>
    <row r="16" spans="2:6" s="14" customFormat="1" ht="10.199999999999999" x14ac:dyDescent="0.2"/>
    <row r="17" spans="2:9" s="14" customFormat="1" ht="10.199999999999999" x14ac:dyDescent="0.2"/>
    <row r="18" spans="2:9" s="14" customFormat="1" ht="10.199999999999999" x14ac:dyDescent="0.2"/>
    <row r="19" spans="2:9" s="14" customFormat="1" ht="10.199999999999999" x14ac:dyDescent="0.2"/>
    <row r="20" spans="2:9" x14ac:dyDescent="0.3">
      <c r="B20" s="117" t="s">
        <v>222</v>
      </c>
      <c r="F20" s="48"/>
      <c r="H20" s="70"/>
      <c r="I20" s="70"/>
    </row>
    <row r="21" spans="2:9" x14ac:dyDescent="0.3">
      <c r="B21" s="14" t="s">
        <v>220</v>
      </c>
    </row>
    <row r="22" spans="2:9" x14ac:dyDescent="0.3">
      <c r="B22" s="14" t="s">
        <v>221</v>
      </c>
    </row>
    <row r="23" spans="2:9" x14ac:dyDescent="0.3">
      <c r="B23" s="14" t="s">
        <v>255</v>
      </c>
    </row>
  </sheetData>
  <mergeCells count="4">
    <mergeCell ref="B2:F2"/>
    <mergeCell ref="B13:C13"/>
    <mergeCell ref="B14:E14"/>
    <mergeCell ref="B15:E15"/>
  </mergeCells>
  <printOptions horizontalCentered="1" verticalCentered="1"/>
  <pageMargins left="0.7" right="0.7" top="0.75" bottom="0.75" header="0.3" footer="0.3"/>
  <pageSetup paperSize="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5</vt:i4>
      </vt:variant>
    </vt:vector>
  </HeadingPairs>
  <TitlesOfParts>
    <vt:vector size="14" baseType="lpstr">
      <vt:lpstr>CRONOGRAMA</vt:lpstr>
      <vt:lpstr>VIGENCIA 2026</vt:lpstr>
      <vt:lpstr>VIGENCIA 2025</vt:lpstr>
      <vt:lpstr>GENERAL</vt:lpstr>
      <vt:lpstr>SALARIOS</vt:lpstr>
      <vt:lpstr>FM-1</vt:lpstr>
      <vt:lpstr>FM-3</vt:lpstr>
      <vt:lpstr>FM-2</vt:lpstr>
      <vt:lpstr>ENTREGABLES</vt:lpstr>
      <vt:lpstr>CRONOGRAMA!Área_de_impresión</vt:lpstr>
      <vt:lpstr>ENTREGABLES!Área_de_impresión</vt:lpstr>
      <vt:lpstr>GENERAL!Área_de_impresión</vt:lpstr>
      <vt:lpstr>'VIGENCIA 2025'!Área_de_impresión</vt:lpstr>
      <vt:lpstr>'VIGENCIA 2026'!Área_de_impresión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2025-07-23T00:06:45Z</dcterms:modified>
</cp:coreProperties>
</file>